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https://ulavaldti.sharepoint.com/sites/Socitinclusive236/Documents partages/General/Recherche/Appel-projet SI/AP14_2026-11-02/Documents français/"/>
    </mc:Choice>
  </mc:AlternateContent>
  <xr:revisionPtr revIDLastSave="819" documentId="13_ncr:1_{34BFF622-6AAB-4372-AF42-80835506C51C}" xr6:coauthVersionLast="47" xr6:coauthVersionMax="47" xr10:uidLastSave="{5828E1D5-DD3A-4174-9E02-76E4D0C98EAB}"/>
  <bookViews>
    <workbookView xWindow="-28920" yWindow="-1875" windowWidth="29040" windowHeight="15720" firstSheet="2" activeTab="2" xr2:uid="{96EB73BF-C4A1-4FE5-9345-82E8B0231EFA}"/>
  </bookViews>
  <sheets>
    <sheet name="3 u" sheetId="8" state="hidden" r:id="rId1"/>
    <sheet name="Référentiel" sheetId="2" state="hidden" r:id="rId2"/>
    <sheet name="Budget projet" sheetId="11" r:id="rId3"/>
    <sheet name="Feuil1" sheetId="12" state="hidden"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33" i="11" l="1"/>
  <c r="C8" i="11"/>
  <c r="C11" i="11"/>
  <c r="C12" i="11" l="1"/>
  <c r="C14" i="11"/>
  <c r="C15" i="11" s="1"/>
  <c r="C22" i="11" s="1"/>
  <c r="C35" i="11" s="1"/>
  <c r="C16" i="11" l="1"/>
  <c r="C8" i="8"/>
  <c r="C20" i="8" s="1"/>
  <c r="C13" i="8"/>
  <c r="C27" i="8"/>
  <c r="C28" i="8" s="1"/>
  <c r="C21" i="8"/>
  <c r="C12" i="8"/>
  <c r="C15" i="8" s="1"/>
  <c r="C5" i="8" l="1"/>
  <c r="C43" i="8"/>
  <c r="C45" i="8" s="1"/>
  <c r="C22" i="8" l="1"/>
  <c r="C30" i="8" s="1"/>
  <c r="C37" i="8" s="1"/>
  <c r="C46" i="8" s="1"/>
  <c r="C48" i="8" s="1"/>
</calcChain>
</file>

<file path=xl/sharedStrings.xml><?xml version="1.0" encoding="utf-8"?>
<sst xmlns="http://schemas.openxmlformats.org/spreadsheetml/2006/main" count="151" uniqueCount="121">
  <si>
    <t>RÉPARTITIONS DES DÉPENSES</t>
  </si>
  <si>
    <t xml:space="preserve">Répartition des fonds </t>
  </si>
  <si>
    <t xml:space="preserve">Informations d’aide à la rédaction </t>
  </si>
  <si>
    <t xml:space="preserve">Montant </t>
  </si>
  <si>
    <t>Précisions supplémentaires ( inscrivez ici vos informations)</t>
  </si>
  <si>
    <t>Commentaires des évaluateurs</t>
  </si>
  <si>
    <t>Financement SI (maximum 35 000 $)</t>
  </si>
  <si>
    <t>L’équipe doit compléter les cases blanches uniquement</t>
  </si>
  <si>
    <t>Pour la cellule (D7) - contribution Mitacs / Choisir le nombre d'unités de stage souhaité</t>
  </si>
  <si>
    <t>Activités de recherche</t>
  </si>
  <si>
    <t>Calcul automatique selon les autres items.</t>
  </si>
  <si>
    <t xml:space="preserve">Partenaire </t>
  </si>
  <si>
    <t>Indiquez le montant qui sera dédié au partenaire selon les dépenses nécessaires)</t>
  </si>
  <si>
    <t>Montant minimal de 10 000 $.</t>
  </si>
  <si>
    <t>Contribution à Mitacs</t>
  </si>
  <si>
    <t>Indiquez le montant du financement affecté aux bourses étudiantes</t>
  </si>
  <si>
    <t>3 Unités de stage - 22 500$</t>
  </si>
  <si>
    <t>Taxes associées montant qui (sera envoyé au partenaire)</t>
  </si>
  <si>
    <t>Le partenaire doit payer les taxes à Mitacs — 15 % qui correspond au montant de sa contribution. Notez que les taxes sont remboursées à ~50 % pour les OBNL. Un taux de 7,5% est donc utilisé dans la formule. Vous pourriez l'ajuster à votre réalité.</t>
  </si>
  <si>
    <t>Prendre note que les taxes se compilent automatiquement dans les dépenses (C43)</t>
  </si>
  <si>
    <t>Autres revenus</t>
  </si>
  <si>
    <t>Autres sources de financement ($ dédié aux activités de recherche)</t>
  </si>
  <si>
    <t>Indiquez les montants supplémentaires dédiés à la recherche provenant d’une autre source</t>
  </si>
  <si>
    <t>Autres sources de financement ($ dédié au partenaire)</t>
  </si>
  <si>
    <t>Indiquez les montants supplémentaires dédiés au partenaire provenant d’une autre source</t>
  </si>
  <si>
    <t xml:space="preserve">Montant ajouté par Mitacs </t>
  </si>
  <si>
    <t>Mitacs double le montant payé par le partenaire (ce qui augmente le revenu disponible)</t>
  </si>
  <si>
    <t>Total des revenus</t>
  </si>
  <si>
    <t>Ventilation du montant Mitacs</t>
  </si>
  <si>
    <t>Indiquez comment le montant total reçu par Mitac sera affecté</t>
  </si>
  <si>
    <t xml:space="preserve">Dédié à la recherche </t>
  </si>
  <si>
    <t xml:space="preserve">À chaque tranche de 15 000 $ donné par Mitacs, un 5 000 $ peut être utilisé pour des dépenses autres que les bourses étudiantes. </t>
  </si>
  <si>
    <t>Bourse étudiante/étudiantes/stagiaires</t>
  </si>
  <si>
    <t>À chaque tranche de 15 000 $ donné par Mitacs, 10 000 $ doit obligatoirement servir à rémunérer les étudiants / étudiantes</t>
  </si>
  <si>
    <t xml:space="preserve">Résumé </t>
  </si>
  <si>
    <t xml:space="preserve">Le calcul se fait automatique. Ce tableau permet d’avoir une vue d’ensemble. </t>
  </si>
  <si>
    <t>Ne pas COMPLÉTER / C'est un récapitulatif pour la distribution des fonds</t>
  </si>
  <si>
    <t>Total parternaire (C6+C9+C11)</t>
  </si>
  <si>
    <t>Total des bourses étudiantes (C17)</t>
  </si>
  <si>
    <t>Total dédié à la recherche (C5+C10+C16)</t>
  </si>
  <si>
    <t>DÉPENSES</t>
  </si>
  <si>
    <t>Description</t>
  </si>
  <si>
    <t xml:space="preserve">Ventilation </t>
  </si>
  <si>
    <t>Mitacs</t>
  </si>
  <si>
    <t>Bourse étudiantes/stagiaires</t>
  </si>
  <si>
    <t>Cette ligne sert à comptabiliser les sommes affectées aux bourses étudiantes</t>
  </si>
  <si>
    <t xml:space="preserve">Sous-total </t>
  </si>
  <si>
    <t xml:space="preserve">Activités de recherche </t>
  </si>
  <si>
    <t xml:space="preserve">Complétez les lignes qui correspondent à vos dépenses </t>
  </si>
  <si>
    <t>Professionnel (le) de recherche</t>
  </si>
  <si>
    <t>(Taux horaire * nb heures *nb sem.) + charges sociales</t>
  </si>
  <si>
    <t>Recrutement de participants</t>
  </si>
  <si>
    <t>Rémunération savoir expérientiel</t>
  </si>
  <si>
    <t xml:space="preserve">Frais de déplacement </t>
  </si>
  <si>
    <t>Équipement, matériel et fournitures</t>
  </si>
  <si>
    <t>Frais de formation</t>
  </si>
  <si>
    <t>Autres dépenses (bien justifier)</t>
  </si>
  <si>
    <t xml:space="preserve">Sous-total des act. recherche </t>
  </si>
  <si>
    <t>Dois correspondre à C22</t>
  </si>
  <si>
    <t>Partenaire</t>
  </si>
  <si>
    <t>Ressources humaines</t>
  </si>
  <si>
    <t>Précisez</t>
  </si>
  <si>
    <t>Services professionnels</t>
  </si>
  <si>
    <t>Frais administratifs (5 %)</t>
  </si>
  <si>
    <t>Taxes pour contribution Mitacs</t>
  </si>
  <si>
    <t>Corresponds au montant identifié (C9)</t>
  </si>
  <si>
    <t xml:space="preserve">Autres dépenses </t>
  </si>
  <si>
    <t>Bien justifier</t>
  </si>
  <si>
    <t>Dois correspondre à C20</t>
  </si>
  <si>
    <t>Total des dépenses</t>
  </si>
  <si>
    <t>Dois correspondre à C13</t>
  </si>
  <si>
    <t>Différence</t>
  </si>
  <si>
    <t>Le budget doit être équilibré et être à 0</t>
  </si>
  <si>
    <t>1 Unité de stage -7500$</t>
  </si>
  <si>
    <t>2 Unités de stage- 15 000$</t>
  </si>
  <si>
    <t>4 Unités de stage - 30 000$</t>
  </si>
  <si>
    <t>RÉPARTITION DES REVENUS</t>
  </si>
  <si>
    <t>Consignes</t>
  </si>
  <si>
    <t>Précisions supplémentaires (au besoin)</t>
  </si>
  <si>
    <t>Partenariat</t>
  </si>
  <si>
    <t>Contribution à Mitacs (si applicable)</t>
  </si>
  <si>
    <t>Taxes associées à Mitacs (si applicable)</t>
  </si>
  <si>
    <t>À compléter uniquement si votre projet est financièrement soutenu par d'autres sources de revenus</t>
  </si>
  <si>
    <t xml:space="preserve">Autres sources de financement </t>
  </si>
  <si>
    <t>Indiquez les montants supplémentaires provenant d’une autre source</t>
  </si>
  <si>
    <t>Montant ajouté par Mitacs (avant taxes) - si applicable</t>
  </si>
  <si>
    <t>Cette section sert à ventiler l'enveloppe Mitacs</t>
  </si>
  <si>
    <r>
      <t xml:space="preserve">En fonction du montant Mitacs (C14), </t>
    </r>
    <r>
      <rPr>
        <b/>
        <sz val="12"/>
        <rFont val="Calibri"/>
        <family val="2"/>
        <scheme val="minor"/>
      </rPr>
      <t>indiquez le montant réservé aux bourses étudiantes</t>
    </r>
    <r>
      <rPr>
        <sz val="12"/>
        <rFont val="Calibri"/>
        <family val="2"/>
        <scheme val="minor"/>
      </rPr>
      <t>.  
Rappel Mitacs : pour chaque tranche de 15 000 $ obtenue, 10 000 $ doivent être versés en bourses.  
Exemple : un financement Mitacs de 45 000 $ = minimum 30 000 $ en bourses.</t>
    </r>
  </si>
  <si>
    <t>Montant restant pour les autres activités du projet</t>
  </si>
  <si>
    <r>
      <rPr>
        <b/>
        <u/>
        <sz val="12"/>
        <color rgb="FF000000"/>
        <rFont val="Calibri"/>
        <family val="2"/>
        <scheme val="minor"/>
      </rPr>
      <t>CONSIGNES GÉNÉRALES</t>
    </r>
    <r>
      <rPr>
        <b/>
        <sz val="12"/>
        <color rgb="FF000000"/>
        <rFont val="Calibri"/>
        <family val="2"/>
        <scheme val="minor"/>
      </rPr>
      <t>:
Ce tableau permet de préciser la nature des dépenses prévues pour les activités du projet et de visibiliser la répartition des activités entre les partenaires du projet. 
Référez-vous au Guide d'accompagnement (section 3) pour vérifier les dépenses admissibles.</t>
    </r>
  </si>
  <si>
    <t xml:space="preserve">Montant total </t>
  </si>
  <si>
    <t>Précisez ici la nature de chaque dépense. 
Indiquez lesquelles sont associés aux activités menées par les partenaires associatifs ou communautaires.</t>
  </si>
  <si>
    <t xml:space="preserve">Bourses Mitacs </t>
  </si>
  <si>
    <t>Autres bourses étudiantes/stagiaires</t>
  </si>
  <si>
    <t>Complétez cette ligne uniquement si vous avez des stages non reliés à Mitacs.</t>
  </si>
  <si>
    <t>Frais reliés à la rémunération et aux avantages sociaux du personnel impliqué (professionnelles de recherche, RH )</t>
  </si>
  <si>
    <t>Honoraires professionnels et autres compensations</t>
  </si>
  <si>
    <t>Achat ou location d’équipement exclusivement consacré à la réalisation du projet</t>
  </si>
  <si>
    <t>Frais de formation et de perfectionnement du personnel</t>
  </si>
  <si>
    <t>Location de locaux exclusivement consacrés à la réalisation du projet</t>
  </si>
  <si>
    <t xml:space="preserve">Achat de matériel (ex. : papeterie, fournitures de bureau) </t>
  </si>
  <si>
    <t>Frais de promotion et de communication</t>
  </si>
  <si>
    <t>Frais de déplacement et de séjour liés à la réalisation du projet.</t>
  </si>
  <si>
    <t>Autres dépenses</t>
  </si>
  <si>
    <t>Justifiez</t>
  </si>
  <si>
    <t xml:space="preserve">Indiquez le montant total demandé au Programme. </t>
  </si>
  <si>
    <r>
      <rPr>
        <b/>
        <u/>
        <sz val="12"/>
        <color rgb="FF000000"/>
        <rFont val="Arial"/>
        <family val="2"/>
      </rPr>
      <t>CONSIGNES GÉNÉRALES</t>
    </r>
    <r>
      <rPr>
        <b/>
        <sz val="12"/>
        <color rgb="FF000000"/>
        <rFont val="Arial"/>
        <family val="2"/>
      </rPr>
      <t>: 
Ce tableau permet de donner un aperçu du montant réel disponible et de sa répartition, en tenant compte du montant demandé, de la possibilité de le bonifier via Mitacs et des taxes applicables. 
Avant de le compléter, nous vous recommandons fortement de contacter le service d'accompagnement à l'adresse courriel suivante: info@societeinclusive.ca</t>
    </r>
  </si>
  <si>
    <r>
      <rPr>
        <b/>
        <sz val="12"/>
        <color rgb="FF000000"/>
        <rFont val="Arial"/>
        <family val="2"/>
      </rPr>
      <t xml:space="preserve">Vous n'avez pas à compléter cette ligne </t>
    </r>
    <r>
      <rPr>
        <sz val="12"/>
        <color rgb="FF000000"/>
        <rFont val="Arial"/>
        <family val="2"/>
      </rPr>
      <t xml:space="preserve">(calcul automatique). Notez que les taxes sont applicables sur le montant mis à levier pour Mitacs. </t>
    </r>
  </si>
  <si>
    <r>
      <rPr>
        <b/>
        <sz val="12"/>
        <color rgb="FF000000"/>
        <rFont val="Arial"/>
        <family val="2"/>
      </rPr>
      <t>Vous n'avez pas à compléter cette ligne</t>
    </r>
    <r>
      <rPr>
        <sz val="12"/>
        <color rgb="FF000000"/>
        <rFont val="Arial"/>
        <family val="2"/>
      </rPr>
      <t xml:space="preserve"> (calcul automatique à partir du montant mis à levier par Mitacs en case C7).</t>
    </r>
  </si>
  <si>
    <r>
      <rPr>
        <b/>
        <sz val="12"/>
        <color theme="1"/>
        <rFont val="Arial"/>
        <family val="2"/>
      </rPr>
      <t>Vous n'avez pas à compléter cette ligne</t>
    </r>
    <r>
      <rPr>
        <sz val="12"/>
        <color theme="1"/>
        <rFont val="Arial"/>
        <family val="2"/>
      </rPr>
      <t xml:space="preserve"> (calcul automatique). Notez que le montant inscrit inclut les taxes lorsqu'il y a un montant ajouté par Mitacs.</t>
    </r>
  </si>
  <si>
    <r>
      <rPr>
        <b/>
        <sz val="12"/>
        <color theme="1"/>
        <rFont val="Calibri"/>
        <family val="2"/>
        <scheme val="minor"/>
      </rPr>
      <t>Vous n'avez pas à compléter cette ligne</t>
    </r>
    <r>
      <rPr>
        <sz val="12"/>
        <color theme="1"/>
        <rFont val="Calibri"/>
        <family val="2"/>
        <scheme val="minor"/>
      </rPr>
      <t xml:space="preserve"> 
(report automatique du montant inscrit à C15)</t>
    </r>
  </si>
  <si>
    <r>
      <rPr>
        <b/>
        <sz val="12"/>
        <color theme="1"/>
        <rFont val="Calibri"/>
        <family val="2"/>
        <scheme val="minor"/>
      </rPr>
      <t>Vous n'avez pas à compléter cette ligne</t>
    </r>
    <r>
      <rPr>
        <sz val="12"/>
        <color theme="1"/>
        <rFont val="Calibri"/>
        <family val="2"/>
        <scheme val="minor"/>
      </rPr>
      <t xml:space="preserve"> 
(calcul automatique : C14-C15)</t>
    </r>
  </si>
  <si>
    <t>Dans la colonne C, inscrivez le montant correspondant au nombre d'unités de stage souhaitées 
(1 unité = 7 500$, 
2 unités = 15 000$, 
3 unités = 22 500$).</t>
  </si>
  <si>
    <r>
      <t xml:space="preserve">Du montant total demandé au programme, indiquez le montant qui sera dédié aux activités menées par le ou les partenaires du milieu communautaire.
(Montant </t>
    </r>
    <r>
      <rPr>
        <b/>
        <sz val="12"/>
        <color theme="1"/>
        <rFont val="Arial"/>
        <family val="2"/>
      </rPr>
      <t>minimum de 10 000 $</t>
    </r>
    <r>
      <rPr>
        <sz val="12"/>
        <color theme="1"/>
        <rFont val="Arial"/>
        <family val="2"/>
      </rPr>
      <t>. Un montant supérieur peut être accordé.)</t>
    </r>
  </si>
  <si>
    <t>1 unité</t>
  </si>
  <si>
    <t>2 unités</t>
  </si>
  <si>
    <t>3 unités</t>
  </si>
  <si>
    <r>
      <t xml:space="preserve">Indiquez le montant total des dépenses associées aux partenaires communautaires, aux savoirs expérientiels, services-conseils, frais de participation à la recherche et autres services professionnels associés au projet. 
</t>
    </r>
    <r>
      <rPr>
        <b/>
        <sz val="12"/>
        <color theme="1"/>
        <rFont val="Calibri"/>
        <family val="2"/>
        <scheme val="minor"/>
      </rPr>
      <t>Précisez ces dépenses à la colonne D.</t>
    </r>
  </si>
  <si>
    <r>
      <t xml:space="preserve">Dans la </t>
    </r>
    <r>
      <rPr>
        <b/>
        <sz val="12"/>
        <color theme="1"/>
        <rFont val="Calibri"/>
        <family val="2"/>
        <scheme val="minor"/>
      </rPr>
      <t>colonne C</t>
    </r>
    <r>
      <rPr>
        <sz val="12"/>
        <color theme="1"/>
        <rFont val="Calibri"/>
        <family val="2"/>
        <scheme val="minor"/>
      </rPr>
      <t xml:space="preserve">, indiquez le montant total associé à cette catégorie de dépense. 
Dans la </t>
    </r>
    <r>
      <rPr>
        <b/>
        <sz val="12"/>
        <color theme="1"/>
        <rFont val="Calibri"/>
        <family val="2"/>
        <scheme val="minor"/>
      </rPr>
      <t>colonne D</t>
    </r>
    <r>
      <rPr>
        <sz val="12"/>
        <color theme="1"/>
        <rFont val="Calibri"/>
        <family val="2"/>
        <scheme val="minor"/>
      </rPr>
      <t>, indiquez la nature de ces dépenses et précisez lesquelles sont associées aux activités menées par les partenaires associatifs ou communautaires.</t>
    </r>
  </si>
  <si>
    <r>
      <t xml:space="preserve">Dans la </t>
    </r>
    <r>
      <rPr>
        <b/>
        <sz val="12"/>
        <color theme="1"/>
        <rFont val="Calibri"/>
        <family val="2"/>
        <scheme val="minor"/>
      </rPr>
      <t>colonne C</t>
    </r>
    <r>
      <rPr>
        <sz val="12"/>
        <color theme="1"/>
        <rFont val="Calibri"/>
        <family val="2"/>
        <scheme val="minor"/>
      </rPr>
      <t xml:space="preserve">, indiquez le montant total associé à cette catégorie de dépense. 
Dans la </t>
    </r>
    <r>
      <rPr>
        <b/>
        <sz val="12"/>
        <color theme="1"/>
        <rFont val="Calibri"/>
        <family val="2"/>
        <scheme val="minor"/>
      </rPr>
      <t>colonne D</t>
    </r>
    <r>
      <rPr>
        <sz val="12"/>
        <color theme="1"/>
        <rFont val="Calibri"/>
        <family val="2"/>
        <scheme val="minor"/>
      </rPr>
      <t xml:space="preserve">, indiquez la nature de ces dépenses et précisez lesquelles sont associées aux activités menées par les partenaires associatifs ou communautaires. </t>
    </r>
    <r>
      <rPr>
        <b/>
        <sz val="12"/>
        <color theme="1"/>
        <rFont val="Calibri"/>
        <family val="2"/>
        <scheme val="minor"/>
      </rPr>
      <t>(maximum de 1000$)</t>
    </r>
  </si>
  <si>
    <t xml:space="preserve">Montant demandé au programme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</si>
</sst>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 #,##0.00_)\ &quot;$&quot;_ ;_ * \(#,##0.00\)\ &quot;$&quot;_ ;_ * &quot;-&quot;??_)\ &quot;$&quot;_ ;_ @_ "/>
    <numFmt numFmtId="164" formatCode="_ * #,##0_)\ &quot;$&quot;_ ;_ * \(#,##0\)\ &quot;$&quot;_ ;_ * &quot;-&quot;??_)\ &quot;$&quot;_ ;_ @_ "/>
    <numFmt numFmtId="165" formatCode="_ * #,##0.00_)\ [$$-C0C]_ ;_ * \(#,##0.00\)\ [$$-C0C]_ ;_ * &quot;-&quot;??_)\ [$$-C0C]_ ;_ @_ "/>
  </numFmts>
  <fonts count="26" x14ac:knownFonts="1">
    <font>
      <sz val="11"/>
      <color theme="1"/>
      <name val="Calibri"/>
      <family val="2"/>
      <scheme val="minor"/>
    </font>
    <font>
      <sz val="12"/>
      <color theme="1"/>
      <name val="Calibri"/>
      <family val="2"/>
      <scheme val="minor"/>
    </font>
    <font>
      <sz val="11"/>
      <color theme="1"/>
      <name val="Calibri"/>
      <family val="2"/>
      <scheme val="minor"/>
    </font>
    <font>
      <b/>
      <sz val="12"/>
      <color theme="1"/>
      <name val="Calibri"/>
      <family val="2"/>
      <scheme val="minor"/>
    </font>
    <font>
      <b/>
      <sz val="20"/>
      <color theme="1"/>
      <name val="Calibri"/>
      <family val="2"/>
      <scheme val="minor"/>
    </font>
    <font>
      <sz val="12"/>
      <color rgb="FF000000"/>
      <name val="Calibri"/>
      <family val="2"/>
    </font>
    <font>
      <b/>
      <sz val="24"/>
      <color theme="1"/>
      <name val="Calibri"/>
      <family val="2"/>
      <scheme val="minor"/>
    </font>
    <font>
      <b/>
      <sz val="11"/>
      <color theme="1"/>
      <name val="Calibri"/>
      <family val="2"/>
      <scheme val="minor"/>
    </font>
    <font>
      <sz val="11"/>
      <color rgb="FFFF0000"/>
      <name val="Calibri"/>
      <family val="2"/>
      <scheme val="minor"/>
    </font>
    <font>
      <b/>
      <sz val="20"/>
      <color theme="0"/>
      <name val="Calibri"/>
      <family val="2"/>
      <scheme val="minor"/>
    </font>
    <font>
      <sz val="12"/>
      <color rgb="FF000000"/>
      <name val="Calibri"/>
      <family val="2"/>
      <scheme val="minor"/>
    </font>
    <font>
      <b/>
      <sz val="12"/>
      <name val="Calibri"/>
      <family val="2"/>
      <scheme val="minor"/>
    </font>
    <font>
      <sz val="12"/>
      <name val="Calibri"/>
      <family val="2"/>
      <scheme val="minor"/>
    </font>
    <font>
      <b/>
      <sz val="12"/>
      <color rgb="FF000000"/>
      <name val="Calibri"/>
      <family val="2"/>
      <scheme val="minor"/>
    </font>
    <font>
      <b/>
      <u/>
      <sz val="12"/>
      <color rgb="FF000000"/>
      <name val="Calibri"/>
      <family val="2"/>
      <scheme val="minor"/>
    </font>
    <font>
      <b/>
      <sz val="12"/>
      <color rgb="FF000000"/>
      <name val="Calibri"/>
      <family val="2"/>
    </font>
    <font>
      <b/>
      <sz val="20"/>
      <color theme="0"/>
      <name val="Arial"/>
      <family val="2"/>
    </font>
    <font>
      <b/>
      <sz val="12"/>
      <color rgb="FF000000"/>
      <name val="Arial"/>
      <family val="2"/>
    </font>
    <font>
      <b/>
      <u/>
      <sz val="12"/>
      <color rgb="FF000000"/>
      <name val="Arial"/>
      <family val="2"/>
    </font>
    <font>
      <b/>
      <sz val="12"/>
      <color theme="1"/>
      <name val="Arial"/>
      <family val="2"/>
    </font>
    <font>
      <sz val="12"/>
      <color theme="1"/>
      <name val="Arial"/>
      <family val="2"/>
    </font>
    <font>
      <b/>
      <sz val="12"/>
      <name val="Arial"/>
      <family val="2"/>
    </font>
    <font>
      <sz val="12"/>
      <color rgb="FF000000"/>
      <name val="Arial"/>
      <family val="2"/>
    </font>
    <font>
      <i/>
      <sz val="12"/>
      <color rgb="FFFF0000"/>
      <name val="Arial"/>
      <family val="2"/>
    </font>
    <font>
      <sz val="12"/>
      <color rgb="FFFF0000"/>
      <name val="Arial"/>
      <family val="2"/>
    </font>
    <font>
      <b/>
      <sz val="12"/>
      <color rgb="FFFF0000"/>
      <name val="Arial"/>
      <family val="2"/>
    </font>
  </fonts>
  <fills count="14">
    <fill>
      <patternFill patternType="none"/>
    </fill>
    <fill>
      <patternFill patternType="gray125"/>
    </fill>
    <fill>
      <patternFill patternType="solid">
        <fgColor theme="7" tint="0.79998168889431442"/>
        <bgColor indexed="64"/>
      </patternFill>
    </fill>
    <fill>
      <patternFill patternType="solid">
        <fgColor theme="7" tint="0.59999389629810485"/>
        <bgColor indexed="64"/>
      </patternFill>
    </fill>
    <fill>
      <patternFill patternType="solid">
        <fgColor theme="0"/>
        <bgColor indexed="64"/>
      </patternFill>
    </fill>
    <fill>
      <patternFill patternType="solid">
        <fgColor rgb="FFFFFF00"/>
        <bgColor indexed="64"/>
      </patternFill>
    </fill>
    <fill>
      <patternFill patternType="solid">
        <fgColor rgb="FF92D050"/>
        <bgColor indexed="64"/>
      </patternFill>
    </fill>
    <fill>
      <patternFill patternType="solid">
        <fgColor theme="9" tint="0.59999389629810485"/>
        <bgColor indexed="64"/>
      </patternFill>
    </fill>
    <fill>
      <patternFill patternType="solid">
        <fgColor theme="2"/>
        <bgColor indexed="64"/>
      </patternFill>
    </fill>
    <fill>
      <patternFill patternType="solid">
        <fgColor theme="5" tint="0.79998168889431442"/>
        <bgColor indexed="64"/>
      </patternFill>
    </fill>
    <fill>
      <patternFill patternType="solid">
        <fgColor theme="6" tint="0.79998168889431442"/>
        <bgColor indexed="64"/>
      </patternFill>
    </fill>
    <fill>
      <patternFill patternType="solid">
        <fgColor theme="1"/>
        <bgColor indexed="64"/>
      </patternFill>
    </fill>
    <fill>
      <patternFill patternType="solid">
        <fgColor theme="4" tint="0.59999389629810485"/>
        <bgColor indexed="64"/>
      </patternFill>
    </fill>
    <fill>
      <patternFill patternType="solid">
        <fgColor rgb="FFFFFFFF"/>
        <bgColor rgb="FF000000"/>
      </patternFill>
    </fill>
  </fills>
  <borders count="37">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style="thin">
        <color indexed="64"/>
      </right>
      <top/>
      <bottom/>
      <diagonal/>
    </border>
    <border>
      <left/>
      <right style="thin">
        <color indexed="64"/>
      </right>
      <top/>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right style="thin">
        <color indexed="64"/>
      </right>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top/>
      <bottom style="thin">
        <color indexed="64"/>
      </bottom>
      <diagonal/>
    </border>
    <border>
      <left style="thin">
        <color indexed="64"/>
      </left>
      <right/>
      <top/>
      <bottom/>
      <diagonal/>
    </border>
    <border>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thin">
        <color indexed="64"/>
      </top>
      <bottom/>
      <diagonal/>
    </border>
  </borders>
  <cellStyleXfs count="2">
    <xf numFmtId="0" fontId="0" fillId="0" borderId="0"/>
    <xf numFmtId="44" fontId="2" fillId="0" borderId="0" applyFont="0" applyFill="0" applyBorder="0" applyAlignment="0" applyProtection="0"/>
  </cellStyleXfs>
  <cellXfs count="208">
    <xf numFmtId="0" fontId="0" fillId="0" borderId="0" xfId="0"/>
    <xf numFmtId="164" fontId="3" fillId="6" borderId="5" xfId="1" applyNumberFormat="1" applyFont="1" applyFill="1" applyBorder="1" applyAlignment="1">
      <alignment horizontal="left" vertical="center"/>
    </xf>
    <xf numFmtId="0" fontId="3" fillId="6" borderId="4" xfId="0" applyFont="1" applyFill="1" applyBorder="1" applyAlignment="1">
      <alignment horizontal="left" vertical="center"/>
    </xf>
    <xf numFmtId="0" fontId="3" fillId="2" borderId="2" xfId="0" applyFont="1" applyFill="1" applyBorder="1" applyAlignment="1">
      <alignment vertical="center"/>
    </xf>
    <xf numFmtId="0" fontId="3" fillId="2" borderId="1" xfId="0" applyFont="1" applyFill="1" applyBorder="1" applyAlignment="1">
      <alignment vertical="center"/>
    </xf>
    <xf numFmtId="0" fontId="3" fillId="3" borderId="2" xfId="0" applyFont="1" applyFill="1" applyBorder="1" applyAlignment="1">
      <alignment vertical="center"/>
    </xf>
    <xf numFmtId="0" fontId="3" fillId="4" borderId="14" xfId="0" applyFont="1" applyFill="1" applyBorder="1" applyAlignment="1">
      <alignment vertical="center"/>
    </xf>
    <xf numFmtId="164" fontId="3" fillId="4" borderId="12" xfId="0" applyNumberFormat="1" applyFont="1" applyFill="1" applyBorder="1" applyAlignment="1">
      <alignment vertical="center"/>
    </xf>
    <xf numFmtId="0" fontId="3" fillId="7" borderId="2" xfId="0" applyFont="1" applyFill="1" applyBorder="1" applyAlignment="1">
      <alignment vertical="center"/>
    </xf>
    <xf numFmtId="0" fontId="3" fillId="6" borderId="4" xfId="0" applyFont="1" applyFill="1" applyBorder="1" applyAlignment="1">
      <alignment vertical="center"/>
    </xf>
    <xf numFmtId="0" fontId="4" fillId="4" borderId="15" xfId="0" applyFont="1" applyFill="1" applyBorder="1" applyAlignment="1">
      <alignment horizontal="right"/>
    </xf>
    <xf numFmtId="164" fontId="3" fillId="4" borderId="12" xfId="1" applyNumberFormat="1" applyFont="1" applyFill="1" applyBorder="1"/>
    <xf numFmtId="0" fontId="3" fillId="2" borderId="7" xfId="0" applyFont="1" applyFill="1" applyBorder="1" applyAlignment="1">
      <alignment horizontal="left" vertical="center"/>
    </xf>
    <xf numFmtId="164" fontId="3" fillId="6" borderId="5" xfId="1" applyNumberFormat="1" applyFont="1" applyFill="1" applyBorder="1" applyAlignment="1">
      <alignment vertical="center"/>
    </xf>
    <xf numFmtId="0" fontId="3" fillId="6" borderId="18" xfId="0" applyFont="1" applyFill="1" applyBorder="1" applyAlignment="1">
      <alignment horizontal="left" vertical="center"/>
    </xf>
    <xf numFmtId="0" fontId="3" fillId="2" borderId="17" xfId="0" applyFont="1" applyFill="1" applyBorder="1" applyAlignment="1">
      <alignment vertical="center"/>
    </xf>
    <xf numFmtId="0" fontId="3" fillId="3" borderId="17" xfId="0" applyFont="1" applyFill="1" applyBorder="1" applyAlignment="1">
      <alignment vertical="center"/>
    </xf>
    <xf numFmtId="0" fontId="3" fillId="7" borderId="17" xfId="0" applyFont="1" applyFill="1" applyBorder="1" applyAlignment="1">
      <alignment vertical="center"/>
    </xf>
    <xf numFmtId="0" fontId="3" fillId="6" borderId="18" xfId="0" applyFont="1" applyFill="1" applyBorder="1" applyAlignment="1">
      <alignment vertical="center"/>
    </xf>
    <xf numFmtId="0" fontId="3" fillId="4" borderId="15" xfId="0" applyFont="1" applyFill="1" applyBorder="1" applyAlignment="1">
      <alignment vertical="center"/>
    </xf>
    <xf numFmtId="0" fontId="3" fillId="2" borderId="16" xfId="0" applyFont="1" applyFill="1" applyBorder="1" applyAlignment="1">
      <alignment horizontal="left" vertical="center" wrapText="1"/>
    </xf>
    <xf numFmtId="164" fontId="3" fillId="7" borderId="17" xfId="0" applyNumberFormat="1" applyFont="1" applyFill="1" applyBorder="1" applyAlignment="1">
      <alignment vertical="center"/>
    </xf>
    <xf numFmtId="0" fontId="3" fillId="7" borderId="2" xfId="0" applyFont="1" applyFill="1" applyBorder="1" applyAlignment="1">
      <alignment vertical="center" wrapText="1"/>
    </xf>
    <xf numFmtId="0" fontId="3" fillId="6" borderId="24" xfId="0" applyFont="1" applyFill="1" applyBorder="1" applyAlignment="1">
      <alignment horizontal="left" vertical="center"/>
    </xf>
    <xf numFmtId="0" fontId="3" fillId="4" borderId="26" xfId="0" applyFont="1" applyFill="1" applyBorder="1"/>
    <xf numFmtId="0" fontId="3" fillId="2" borderId="23" xfId="0" applyFont="1" applyFill="1" applyBorder="1" applyAlignment="1">
      <alignment vertical="center"/>
    </xf>
    <xf numFmtId="0" fontId="3" fillId="3" borderId="27" xfId="0" applyFont="1" applyFill="1" applyBorder="1" applyAlignment="1">
      <alignment vertical="center" wrapText="1"/>
    </xf>
    <xf numFmtId="0" fontId="5" fillId="4" borderId="23" xfId="0" applyFont="1" applyFill="1" applyBorder="1" applyAlignment="1" applyProtection="1">
      <alignment vertical="center"/>
      <protection locked="0"/>
    </xf>
    <xf numFmtId="0" fontId="3" fillId="6" borderId="24" xfId="0" applyFont="1" applyFill="1" applyBorder="1" applyAlignment="1" applyProtection="1">
      <alignment vertical="center"/>
      <protection locked="0"/>
    </xf>
    <xf numFmtId="0" fontId="3" fillId="8" borderId="13" xfId="0" applyFont="1" applyFill="1" applyBorder="1" applyAlignment="1">
      <alignment horizontal="left" vertical="center"/>
    </xf>
    <xf numFmtId="164" fontId="3" fillId="8" borderId="10" xfId="1" applyNumberFormat="1" applyFont="1" applyFill="1" applyBorder="1" applyAlignment="1">
      <alignment horizontal="left" vertical="center"/>
    </xf>
    <xf numFmtId="0" fontId="3" fillId="2" borderId="4" xfId="0" applyFont="1" applyFill="1" applyBorder="1" applyAlignment="1">
      <alignment horizontal="left" vertical="center"/>
    </xf>
    <xf numFmtId="0" fontId="3" fillId="2" borderId="18" xfId="0" applyFont="1" applyFill="1" applyBorder="1" applyAlignment="1">
      <alignment horizontal="left" vertical="center" wrapText="1"/>
    </xf>
    <xf numFmtId="0" fontId="3" fillId="2" borderId="5" xfId="0" applyFont="1" applyFill="1" applyBorder="1" applyAlignment="1">
      <alignment horizontal="left" vertical="center"/>
    </xf>
    <xf numFmtId="0" fontId="3" fillId="2" borderId="24" xfId="0" applyFont="1" applyFill="1" applyBorder="1" applyAlignment="1">
      <alignment horizontal="left" vertical="center"/>
    </xf>
    <xf numFmtId="0" fontId="3" fillId="2" borderId="6" xfId="0" applyFont="1" applyFill="1" applyBorder="1" applyAlignment="1">
      <alignment horizontal="left" vertical="center"/>
    </xf>
    <xf numFmtId="0" fontId="3" fillId="2" borderId="16" xfId="0" applyFont="1" applyFill="1" applyBorder="1" applyAlignment="1">
      <alignment horizontal="left" vertical="center"/>
    </xf>
    <xf numFmtId="0" fontId="0" fillId="4" borderId="12" xfId="0" applyFill="1" applyBorder="1"/>
    <xf numFmtId="0" fontId="0" fillId="0" borderId="12" xfId="0" applyBorder="1"/>
    <xf numFmtId="0" fontId="0" fillId="3" borderId="0" xfId="0" applyFill="1"/>
    <xf numFmtId="0" fontId="3" fillId="4" borderId="26" xfId="0" applyFont="1" applyFill="1" applyBorder="1" applyAlignment="1">
      <alignment vertical="center"/>
    </xf>
    <xf numFmtId="0" fontId="3" fillId="5" borderId="31" xfId="0" applyFont="1" applyFill="1" applyBorder="1" applyAlignment="1">
      <alignment vertical="center"/>
    </xf>
    <xf numFmtId="0" fontId="3" fillId="5" borderId="32" xfId="0" applyFont="1" applyFill="1" applyBorder="1" applyAlignment="1">
      <alignment vertical="center" wrapText="1"/>
    </xf>
    <xf numFmtId="3" fontId="6" fillId="5" borderId="33" xfId="1" applyNumberFormat="1" applyFont="1" applyFill="1" applyBorder="1" applyAlignment="1">
      <alignment horizontal="center" vertical="center"/>
    </xf>
    <xf numFmtId="0" fontId="3" fillId="5" borderId="34" xfId="0" applyFont="1" applyFill="1" applyBorder="1" applyAlignment="1">
      <alignment vertical="center"/>
    </xf>
    <xf numFmtId="0" fontId="0" fillId="6" borderId="6" xfId="0" applyFill="1" applyBorder="1"/>
    <xf numFmtId="0" fontId="0" fillId="10" borderId="3" xfId="0" applyFill="1" applyBorder="1"/>
    <xf numFmtId="0" fontId="0" fillId="3" borderId="3" xfId="0" applyFill="1" applyBorder="1"/>
    <xf numFmtId="0" fontId="0" fillId="5" borderId="9" xfId="0" applyFill="1" applyBorder="1"/>
    <xf numFmtId="0" fontId="0" fillId="10" borderId="6" xfId="0" applyFill="1" applyBorder="1"/>
    <xf numFmtId="0" fontId="0" fillId="9" borderId="9" xfId="0" applyFill="1" applyBorder="1"/>
    <xf numFmtId="0" fontId="0" fillId="8" borderId="11" xfId="0" applyFill="1" applyBorder="1" applyProtection="1">
      <protection locked="0"/>
    </xf>
    <xf numFmtId="0" fontId="0" fillId="0" borderId="3" xfId="0" applyBorder="1" applyProtection="1">
      <protection locked="0"/>
    </xf>
    <xf numFmtId="0" fontId="0" fillId="0" borderId="6" xfId="0" applyBorder="1" applyProtection="1">
      <protection locked="0"/>
    </xf>
    <xf numFmtId="0" fontId="0" fillId="8" borderId="3" xfId="0" applyFill="1" applyBorder="1" applyProtection="1">
      <protection locked="0"/>
    </xf>
    <xf numFmtId="0" fontId="0" fillId="10" borderId="3" xfId="0" applyFill="1" applyBorder="1" applyProtection="1">
      <protection locked="0"/>
    </xf>
    <xf numFmtId="0" fontId="0" fillId="7" borderId="3" xfId="0" applyFill="1" applyBorder="1" applyProtection="1">
      <protection locked="0"/>
    </xf>
    <xf numFmtId="0" fontId="0" fillId="6" borderId="6" xfId="0" applyFill="1" applyBorder="1" applyProtection="1">
      <protection locked="0"/>
    </xf>
    <xf numFmtId="0" fontId="0" fillId="0" borderId="12" xfId="0" applyBorder="1" applyProtection="1">
      <protection locked="0"/>
    </xf>
    <xf numFmtId="0" fontId="0" fillId="5" borderId="35" xfId="0" applyFill="1" applyBorder="1" applyProtection="1">
      <protection locked="0"/>
    </xf>
    <xf numFmtId="0" fontId="7" fillId="2" borderId="9" xfId="0" applyFont="1" applyFill="1" applyBorder="1" applyAlignment="1">
      <alignment horizontal="left" vertical="center"/>
    </xf>
    <xf numFmtId="0" fontId="7" fillId="2" borderId="9" xfId="0" applyFont="1" applyFill="1" applyBorder="1" applyAlignment="1" applyProtection="1">
      <alignment vertical="center"/>
      <protection locked="0"/>
    </xf>
    <xf numFmtId="0" fontId="7" fillId="2" borderId="3" xfId="0" applyFont="1" applyFill="1" applyBorder="1" applyAlignment="1">
      <alignment vertical="center"/>
    </xf>
    <xf numFmtId="0" fontId="7" fillId="3" borderId="3" xfId="0" applyFont="1" applyFill="1" applyBorder="1" applyAlignment="1" applyProtection="1">
      <alignment horizontal="left" vertical="center"/>
      <protection locked="0"/>
    </xf>
    <xf numFmtId="0" fontId="1" fillId="8" borderId="25" xfId="0" applyFont="1" applyFill="1" applyBorder="1" applyAlignment="1" applyProtection="1">
      <alignment horizontal="left" vertical="center" wrapText="1"/>
      <protection locked="0"/>
    </xf>
    <xf numFmtId="0" fontId="1" fillId="8" borderId="36" xfId="0" applyFont="1" applyFill="1" applyBorder="1" applyAlignment="1">
      <alignment horizontal="left" vertical="center" wrapText="1"/>
    </xf>
    <xf numFmtId="0" fontId="1" fillId="4" borderId="23" xfId="0" applyFont="1" applyFill="1" applyBorder="1" applyAlignment="1" applyProtection="1">
      <alignment horizontal="left" vertical="center"/>
      <protection locked="0"/>
    </xf>
    <xf numFmtId="0" fontId="1" fillId="8" borderId="17" xfId="0" applyFont="1" applyFill="1" applyBorder="1" applyAlignment="1">
      <alignment horizontal="left" vertical="center" wrapText="1"/>
    </xf>
    <xf numFmtId="0" fontId="1" fillId="8" borderId="2" xfId="0" applyFont="1" applyFill="1" applyBorder="1" applyAlignment="1">
      <alignment vertical="center"/>
    </xf>
    <xf numFmtId="0" fontId="1" fillId="8" borderId="19" xfId="0" applyFont="1" applyFill="1" applyBorder="1" applyAlignment="1">
      <alignment horizontal="left" vertical="center" wrapText="1"/>
    </xf>
    <xf numFmtId="0" fontId="1" fillId="8" borderId="2" xfId="0" applyFont="1" applyFill="1" applyBorder="1" applyAlignment="1">
      <alignment horizontal="left" vertical="center"/>
    </xf>
    <xf numFmtId="164" fontId="1" fillId="4" borderId="1" xfId="1" applyNumberFormat="1" applyFont="1" applyFill="1" applyBorder="1" applyAlignment="1" applyProtection="1">
      <alignment horizontal="left" vertical="center"/>
      <protection locked="0"/>
    </xf>
    <xf numFmtId="0" fontId="1" fillId="8" borderId="13" xfId="0" applyFont="1" applyFill="1" applyBorder="1" applyAlignment="1">
      <alignment horizontal="left" vertical="center"/>
    </xf>
    <xf numFmtId="0" fontId="1" fillId="8" borderId="5" xfId="0" applyFont="1" applyFill="1" applyBorder="1" applyAlignment="1">
      <alignment horizontal="left" vertical="center" wrapText="1"/>
    </xf>
    <xf numFmtId="164" fontId="1" fillId="8" borderId="10" xfId="1" applyNumberFormat="1" applyFont="1" applyFill="1" applyBorder="1" applyAlignment="1">
      <alignment horizontal="left" vertical="center"/>
    </xf>
    <xf numFmtId="0" fontId="1" fillId="8" borderId="25" xfId="0" applyFont="1" applyFill="1" applyBorder="1" applyAlignment="1">
      <alignment horizontal="left" vertical="center" wrapText="1"/>
    </xf>
    <xf numFmtId="164" fontId="1" fillId="2" borderId="8" xfId="1" applyNumberFormat="1" applyFont="1" applyFill="1" applyBorder="1" applyAlignment="1">
      <alignment horizontal="left" vertical="center"/>
    </xf>
    <xf numFmtId="0" fontId="1" fillId="2" borderId="22" xfId="0" applyFont="1" applyFill="1" applyBorder="1" applyAlignment="1">
      <alignment horizontal="left" vertical="center"/>
    </xf>
    <xf numFmtId="0" fontId="1" fillId="8" borderId="2" xfId="0" applyFont="1" applyFill="1" applyBorder="1" applyAlignment="1">
      <alignment horizontal="left" vertical="center" wrapText="1"/>
    </xf>
    <xf numFmtId="164" fontId="1" fillId="8" borderId="1" xfId="1" applyNumberFormat="1" applyFont="1" applyFill="1" applyBorder="1" applyAlignment="1">
      <alignment horizontal="left" vertical="center"/>
    </xf>
    <xf numFmtId="0" fontId="1" fillId="8" borderId="23" xfId="0" applyFont="1" applyFill="1" applyBorder="1" applyAlignment="1">
      <alignment horizontal="left" vertical="center" wrapText="1"/>
    </xf>
    <xf numFmtId="164" fontId="1" fillId="2" borderId="8" xfId="1" applyNumberFormat="1" applyFont="1" applyFill="1" applyBorder="1" applyAlignment="1">
      <alignment vertical="center"/>
    </xf>
    <xf numFmtId="0" fontId="1" fillId="2" borderId="22" xfId="0" applyFont="1" applyFill="1" applyBorder="1" applyAlignment="1">
      <alignment vertical="center" wrapText="1"/>
    </xf>
    <xf numFmtId="0" fontId="1" fillId="8" borderId="17" xfId="0" applyFont="1" applyFill="1" applyBorder="1" applyAlignment="1">
      <alignment vertical="center" wrapText="1"/>
    </xf>
    <xf numFmtId="164" fontId="1" fillId="4" borderId="1" xfId="1" applyNumberFormat="1" applyFont="1" applyFill="1" applyBorder="1" applyAlignment="1" applyProtection="1">
      <alignment vertical="center"/>
      <protection locked="0"/>
    </xf>
    <xf numFmtId="0" fontId="1" fillId="4" borderId="23" xfId="0" applyFont="1" applyFill="1" applyBorder="1" applyAlignment="1" applyProtection="1">
      <alignment vertical="center" wrapText="1"/>
      <protection locked="0"/>
    </xf>
    <xf numFmtId="0" fontId="1" fillId="8" borderId="4" xfId="0" applyFont="1" applyFill="1" applyBorder="1" applyAlignment="1">
      <alignment vertical="center"/>
    </xf>
    <xf numFmtId="0" fontId="1" fillId="8" borderId="18" xfId="0" applyFont="1" applyFill="1" applyBorder="1" applyAlignment="1">
      <alignment vertical="center" wrapText="1"/>
    </xf>
    <xf numFmtId="164" fontId="1" fillId="4" borderId="5" xfId="1" applyNumberFormat="1" applyFont="1" applyFill="1" applyBorder="1" applyAlignment="1" applyProtection="1">
      <alignment vertical="center"/>
      <protection locked="0"/>
    </xf>
    <xf numFmtId="0" fontId="1" fillId="4" borderId="24" xfId="0" applyFont="1" applyFill="1" applyBorder="1" applyAlignment="1" applyProtection="1">
      <alignment vertical="center" wrapText="1"/>
      <protection locked="0"/>
    </xf>
    <xf numFmtId="0" fontId="1" fillId="0" borderId="0" xfId="0" applyFont="1" applyAlignment="1">
      <alignment vertical="center"/>
    </xf>
    <xf numFmtId="164" fontId="1" fillId="0" borderId="0" xfId="1" applyNumberFormat="1" applyFont="1" applyAlignment="1">
      <alignment vertical="center"/>
    </xf>
    <xf numFmtId="0" fontId="1" fillId="0" borderId="0" xfId="0" applyFont="1" applyAlignment="1">
      <alignment vertical="center" wrapText="1"/>
    </xf>
    <xf numFmtId="0" fontId="1" fillId="9" borderId="7" xfId="0" applyFont="1" applyFill="1" applyBorder="1" applyAlignment="1">
      <alignment horizontal="right" vertical="center"/>
    </xf>
    <xf numFmtId="164" fontId="1" fillId="9" borderId="8" xfId="1" applyNumberFormat="1" applyFont="1" applyFill="1" applyBorder="1" applyAlignment="1">
      <alignment vertical="center"/>
    </xf>
    <xf numFmtId="0" fontId="1" fillId="9" borderId="22" xfId="0" applyFont="1" applyFill="1" applyBorder="1" applyAlignment="1">
      <alignment vertical="center" wrapText="1"/>
    </xf>
    <xf numFmtId="164" fontId="1" fillId="8" borderId="1" xfId="1" applyNumberFormat="1" applyFont="1" applyFill="1" applyBorder="1" applyAlignment="1">
      <alignment vertical="center"/>
    </xf>
    <xf numFmtId="0" fontId="1" fillId="8" borderId="23" xfId="0" applyFont="1" applyFill="1" applyBorder="1" applyAlignment="1" applyProtection="1">
      <alignment vertical="center" wrapText="1"/>
      <protection locked="0"/>
    </xf>
    <xf numFmtId="164" fontId="1" fillId="8" borderId="5" xfId="1" applyNumberFormat="1" applyFont="1" applyFill="1" applyBorder="1" applyAlignment="1">
      <alignment vertical="center"/>
    </xf>
    <xf numFmtId="0" fontId="1" fillId="8" borderId="24" xfId="0" applyFont="1" applyFill="1" applyBorder="1" applyAlignment="1" applyProtection="1">
      <alignment vertical="center" wrapText="1"/>
      <protection locked="0"/>
    </xf>
    <xf numFmtId="164" fontId="1" fillId="3" borderId="1" xfId="0" applyNumberFormat="1" applyFont="1" applyFill="1" applyBorder="1" applyAlignment="1">
      <alignment vertical="center"/>
    </xf>
    <xf numFmtId="0" fontId="1" fillId="3" borderId="23" xfId="0" applyFont="1" applyFill="1" applyBorder="1" applyAlignment="1">
      <alignment vertical="center"/>
    </xf>
    <xf numFmtId="0" fontId="1" fillId="8" borderId="23" xfId="0" applyFont="1" applyFill="1" applyBorder="1" applyAlignment="1" applyProtection="1">
      <alignment vertical="center"/>
      <protection locked="0"/>
    </xf>
    <xf numFmtId="164" fontId="1" fillId="7" borderId="1" xfId="1" applyNumberFormat="1" applyFont="1" applyFill="1" applyBorder="1" applyAlignment="1">
      <alignment vertical="center"/>
    </xf>
    <xf numFmtId="0" fontId="1" fillId="7" borderId="23" xfId="0" applyFont="1" applyFill="1" applyBorder="1" applyAlignment="1">
      <alignment vertical="center"/>
    </xf>
    <xf numFmtId="164" fontId="1" fillId="3" borderId="1" xfId="1" applyNumberFormat="1" applyFont="1" applyFill="1" applyBorder="1" applyAlignment="1">
      <alignment vertical="center"/>
    </xf>
    <xf numFmtId="0" fontId="1" fillId="8" borderId="17" xfId="0" applyFont="1" applyFill="1" applyBorder="1" applyAlignment="1">
      <alignment vertical="center"/>
    </xf>
    <xf numFmtId="0" fontId="1" fillId="4" borderId="23" xfId="0" applyFont="1" applyFill="1" applyBorder="1" applyAlignment="1" applyProtection="1">
      <alignment vertical="center"/>
      <protection locked="0"/>
    </xf>
    <xf numFmtId="0" fontId="1" fillId="7" borderId="23" xfId="0" applyFont="1" applyFill="1" applyBorder="1" applyAlignment="1" applyProtection="1">
      <alignment vertical="center"/>
      <protection locked="0"/>
    </xf>
    <xf numFmtId="0" fontId="0" fillId="0" borderId="0" xfId="0" applyAlignment="1">
      <alignment horizontal="center"/>
    </xf>
    <xf numFmtId="0" fontId="8" fillId="0" borderId="0" xfId="0" applyFont="1" applyAlignment="1">
      <alignment vertical="center" wrapText="1"/>
    </xf>
    <xf numFmtId="0" fontId="15" fillId="0" borderId="0" xfId="0" applyFont="1" applyAlignment="1">
      <alignment wrapText="1"/>
    </xf>
    <xf numFmtId="0" fontId="20" fillId="8" borderId="1" xfId="0" applyFont="1" applyFill="1" applyBorder="1" applyAlignment="1">
      <alignment horizontal="left" vertical="center" wrapText="1"/>
    </xf>
    <xf numFmtId="3" fontId="0" fillId="0" borderId="0" xfId="0" applyNumberFormat="1"/>
    <xf numFmtId="0" fontId="19" fillId="8" borderId="2" xfId="0" applyFont="1" applyFill="1" applyBorder="1" applyAlignment="1">
      <alignment horizontal="left" vertical="center"/>
    </xf>
    <xf numFmtId="0" fontId="20" fillId="4" borderId="3" xfId="0" applyFont="1" applyFill="1" applyBorder="1" applyAlignment="1" applyProtection="1">
      <alignment horizontal="left" vertical="center"/>
      <protection locked="0"/>
    </xf>
    <xf numFmtId="0" fontId="3" fillId="8" borderId="2" xfId="0" applyFont="1" applyFill="1" applyBorder="1" applyAlignment="1">
      <alignment vertical="center" wrapText="1"/>
    </xf>
    <xf numFmtId="0" fontId="10" fillId="13" borderId="3" xfId="0" applyFont="1" applyFill="1" applyBorder="1" applyAlignment="1">
      <alignment vertical="center" wrapText="1"/>
    </xf>
    <xf numFmtId="0" fontId="10" fillId="13" borderId="3" xfId="0" applyFont="1" applyFill="1" applyBorder="1" applyAlignment="1">
      <alignment vertical="center"/>
    </xf>
    <xf numFmtId="0" fontId="1" fillId="4" borderId="3" xfId="0" applyFont="1" applyFill="1" applyBorder="1" applyAlignment="1" applyProtection="1">
      <alignment vertical="center" wrapText="1"/>
      <protection locked="0"/>
    </xf>
    <xf numFmtId="0" fontId="1" fillId="4" borderId="3" xfId="0" applyFont="1" applyFill="1" applyBorder="1" applyAlignment="1" applyProtection="1">
      <alignment vertical="center"/>
      <protection locked="0"/>
    </xf>
    <xf numFmtId="0" fontId="3" fillId="8" borderId="2" xfId="0" applyFont="1" applyFill="1" applyBorder="1" applyAlignment="1">
      <alignment vertical="center"/>
    </xf>
    <xf numFmtId="0" fontId="19" fillId="12" borderId="1" xfId="0" applyFont="1" applyFill="1" applyBorder="1" applyAlignment="1">
      <alignment horizontal="center" vertical="center"/>
    </xf>
    <xf numFmtId="0" fontId="19" fillId="12" borderId="1" xfId="0" applyFont="1" applyFill="1" applyBorder="1" applyAlignment="1">
      <alignment horizontal="center" vertical="center" wrapText="1"/>
    </xf>
    <xf numFmtId="0" fontId="22" fillId="8" borderId="1" xfId="0" applyFont="1" applyFill="1" applyBorder="1" applyAlignment="1">
      <alignment horizontal="left" vertical="center" wrapText="1"/>
    </xf>
    <xf numFmtId="164" fontId="20" fillId="12" borderId="1" xfId="1" applyNumberFormat="1" applyFont="1" applyFill="1" applyBorder="1" applyAlignment="1">
      <alignment horizontal="center" vertical="center"/>
    </xf>
    <xf numFmtId="0" fontId="20" fillId="7" borderId="1" xfId="0" applyFont="1" applyFill="1" applyBorder="1" applyAlignment="1">
      <alignment horizontal="left" vertical="center" wrapText="1"/>
    </xf>
    <xf numFmtId="0" fontId="4" fillId="11" borderId="1" xfId="0" applyFont="1" applyFill="1" applyBorder="1" applyAlignment="1">
      <alignment horizontal="right"/>
    </xf>
    <xf numFmtId="164" fontId="3" fillId="11" borderId="1" xfId="1" applyNumberFormat="1" applyFont="1" applyFill="1" applyBorder="1" applyAlignment="1">
      <alignment horizontal="center"/>
    </xf>
    <xf numFmtId="0" fontId="3" fillId="12" borderId="1" xfId="0" applyFont="1" applyFill="1" applyBorder="1" applyAlignment="1">
      <alignment horizontal="center" vertical="center" wrapText="1"/>
    </xf>
    <xf numFmtId="0" fontId="1" fillId="8" borderId="1" xfId="0" applyFont="1" applyFill="1" applyBorder="1" applyAlignment="1">
      <alignment vertical="center"/>
    </xf>
    <xf numFmtId="0" fontId="12" fillId="8" borderId="1" xfId="0" applyFont="1" applyFill="1" applyBorder="1" applyAlignment="1">
      <alignment vertical="center" wrapText="1"/>
    </xf>
    <xf numFmtId="0" fontId="1" fillId="8" borderId="1" xfId="0" applyFont="1" applyFill="1" applyBorder="1" applyAlignment="1">
      <alignment vertical="center" wrapText="1"/>
    </xf>
    <xf numFmtId="0" fontId="1" fillId="4" borderId="1" xfId="0" applyFont="1" applyFill="1" applyBorder="1" applyAlignment="1">
      <alignment vertical="center"/>
    </xf>
    <xf numFmtId="164" fontId="1" fillId="4" borderId="1" xfId="1" applyNumberFormat="1" applyFont="1" applyFill="1" applyBorder="1" applyAlignment="1">
      <alignment horizontal="center" vertical="center"/>
    </xf>
    <xf numFmtId="0" fontId="0" fillId="0" borderId="1" xfId="0" applyBorder="1"/>
    <xf numFmtId="0" fontId="0" fillId="0" borderId="1" xfId="0" applyBorder="1" applyAlignment="1">
      <alignment horizontal="center"/>
    </xf>
    <xf numFmtId="0" fontId="3" fillId="12" borderId="1" xfId="0" applyFont="1" applyFill="1" applyBorder="1" applyAlignment="1">
      <alignment horizontal="center" vertical="center"/>
    </xf>
    <xf numFmtId="0" fontId="3" fillId="7" borderId="1" xfId="0" applyFont="1" applyFill="1" applyBorder="1" applyAlignment="1">
      <alignment horizontal="left" vertical="center"/>
    </xf>
    <xf numFmtId="0" fontId="3" fillId="4" borderId="1" xfId="0" applyFont="1" applyFill="1" applyBorder="1" applyAlignment="1">
      <alignment vertical="center"/>
    </xf>
    <xf numFmtId="0" fontId="19" fillId="12" borderId="2" xfId="0" applyFont="1" applyFill="1" applyBorder="1" applyAlignment="1">
      <alignment horizontal="center" vertical="center"/>
    </xf>
    <xf numFmtId="0" fontId="19" fillId="12" borderId="3" xfId="0" applyFont="1" applyFill="1" applyBorder="1" applyAlignment="1">
      <alignment horizontal="center" vertical="center"/>
    </xf>
    <xf numFmtId="0" fontId="19" fillId="8" borderId="2" xfId="0" applyFont="1" applyFill="1" applyBorder="1" applyAlignment="1">
      <alignment horizontal="left" vertical="center" wrapText="1"/>
    </xf>
    <xf numFmtId="0" fontId="21" fillId="8" borderId="2" xfId="0" applyFont="1" applyFill="1" applyBorder="1" applyAlignment="1">
      <alignment horizontal="left" vertical="center" wrapText="1"/>
    </xf>
    <xf numFmtId="0" fontId="23" fillId="8" borderId="3" xfId="0" applyFont="1" applyFill="1" applyBorder="1" applyAlignment="1" applyProtection="1">
      <alignment vertical="center" wrapText="1"/>
      <protection locked="0"/>
    </xf>
    <xf numFmtId="0" fontId="20" fillId="12" borderId="3" xfId="0" applyFont="1" applyFill="1" applyBorder="1" applyAlignment="1">
      <alignment horizontal="center" vertical="center" wrapText="1"/>
    </xf>
    <xf numFmtId="0" fontId="20" fillId="8" borderId="2" xfId="0" applyFont="1" applyFill="1" applyBorder="1" applyAlignment="1">
      <alignment horizontal="left" vertical="center" wrapText="1"/>
    </xf>
    <xf numFmtId="0" fontId="24" fillId="8" borderId="3" xfId="0" applyFont="1" applyFill="1" applyBorder="1" applyAlignment="1">
      <alignment horizontal="left" vertical="center" wrapText="1"/>
    </xf>
    <xf numFmtId="0" fontId="19" fillId="7" borderId="2" xfId="0" applyFont="1" applyFill="1" applyBorder="1" applyAlignment="1">
      <alignment horizontal="left" vertical="center"/>
    </xf>
    <xf numFmtId="0" fontId="25" fillId="7" borderId="3" xfId="0" applyFont="1" applyFill="1" applyBorder="1" applyAlignment="1">
      <alignment horizontal="left" vertical="center"/>
    </xf>
    <xf numFmtId="0" fontId="4" fillId="11" borderId="2" xfId="0" applyFont="1" applyFill="1" applyBorder="1" applyAlignment="1">
      <alignment horizontal="right"/>
    </xf>
    <xf numFmtId="0" fontId="3" fillId="11" borderId="3" xfId="0" applyFont="1" applyFill="1" applyBorder="1"/>
    <xf numFmtId="0" fontId="3" fillId="12" borderId="2" xfId="0" applyFont="1" applyFill="1" applyBorder="1" applyAlignment="1">
      <alignment horizontal="left" vertical="center"/>
    </xf>
    <xf numFmtId="0" fontId="1" fillId="12" borderId="3" xfId="0" applyFont="1" applyFill="1" applyBorder="1" applyAlignment="1">
      <alignment horizontal="center" vertical="center" wrapText="1"/>
    </xf>
    <xf numFmtId="164" fontId="1" fillId="8" borderId="3" xfId="1" applyNumberFormat="1" applyFont="1" applyFill="1" applyBorder="1" applyAlignment="1" applyProtection="1">
      <alignment horizontal="center" vertical="center"/>
    </xf>
    <xf numFmtId="0" fontId="1" fillId="8" borderId="2" xfId="0" applyFont="1" applyFill="1" applyBorder="1" applyAlignment="1">
      <alignment vertical="center" wrapText="1"/>
    </xf>
    <xf numFmtId="0" fontId="1" fillId="8" borderId="3" xfId="0" applyFont="1" applyFill="1" applyBorder="1" applyAlignment="1" applyProtection="1">
      <alignment vertical="center" wrapText="1"/>
      <protection locked="0"/>
    </xf>
    <xf numFmtId="0" fontId="1" fillId="4" borderId="2" xfId="0" applyFont="1" applyFill="1" applyBorder="1" applyAlignment="1">
      <alignment vertical="center"/>
    </xf>
    <xf numFmtId="0" fontId="1" fillId="4" borderId="3" xfId="0" applyFont="1" applyFill="1" applyBorder="1" applyAlignment="1">
      <alignment vertical="center" wrapText="1"/>
    </xf>
    <xf numFmtId="0" fontId="0" fillId="0" borderId="2" xfId="0" applyBorder="1"/>
    <xf numFmtId="0" fontId="0" fillId="0" borderId="3" xfId="0" applyBorder="1"/>
    <xf numFmtId="0" fontId="3" fillId="12" borderId="2" xfId="0" applyFont="1" applyFill="1" applyBorder="1" applyAlignment="1">
      <alignment horizontal="center" vertical="center"/>
    </xf>
    <xf numFmtId="0" fontId="3" fillId="12" borderId="3" xfId="0" applyFont="1" applyFill="1" applyBorder="1" applyAlignment="1">
      <alignment horizontal="center" vertical="center" wrapText="1"/>
    </xf>
    <xf numFmtId="0" fontId="1" fillId="8" borderId="3" xfId="0" applyFont="1" applyFill="1" applyBorder="1" applyAlignment="1" applyProtection="1">
      <alignment vertical="center"/>
      <protection locked="0"/>
    </xf>
    <xf numFmtId="0" fontId="1" fillId="0" borderId="3" xfId="0" applyFont="1" applyBorder="1" applyAlignment="1" applyProtection="1">
      <alignment vertical="center"/>
      <protection locked="0"/>
    </xf>
    <xf numFmtId="0" fontId="3" fillId="7" borderId="2" xfId="0" applyFont="1" applyFill="1" applyBorder="1" applyAlignment="1">
      <alignment horizontal="left" vertical="center"/>
    </xf>
    <xf numFmtId="0" fontId="3" fillId="7" borderId="3" xfId="0" applyFont="1" applyFill="1" applyBorder="1" applyAlignment="1">
      <alignment horizontal="left" vertical="center"/>
    </xf>
    <xf numFmtId="0" fontId="3" fillId="4" borderId="2" xfId="0" applyFont="1" applyFill="1" applyBorder="1" applyAlignment="1">
      <alignment vertical="center"/>
    </xf>
    <xf numFmtId="0" fontId="3" fillId="4" borderId="3" xfId="0" applyFont="1" applyFill="1" applyBorder="1" applyAlignment="1">
      <alignment vertical="center"/>
    </xf>
    <xf numFmtId="0" fontId="3" fillId="5" borderId="4" xfId="0" applyFont="1" applyFill="1" applyBorder="1" applyAlignment="1">
      <alignment vertical="center"/>
    </xf>
    <xf numFmtId="0" fontId="3" fillId="5" borderId="5" xfId="0" applyFont="1" applyFill="1" applyBorder="1" applyAlignment="1">
      <alignment vertical="center" wrapText="1"/>
    </xf>
    <xf numFmtId="0" fontId="3" fillId="5" borderId="6" xfId="0" applyFont="1" applyFill="1" applyBorder="1" applyAlignment="1">
      <alignment vertical="center"/>
    </xf>
    <xf numFmtId="165" fontId="20" fillId="4" borderId="1" xfId="1" applyNumberFormat="1" applyFont="1" applyFill="1" applyBorder="1" applyAlignment="1" applyProtection="1">
      <alignment horizontal="left" vertical="center"/>
      <protection locked="0"/>
    </xf>
    <xf numFmtId="165" fontId="20" fillId="4" borderId="1" xfId="1" applyNumberFormat="1" applyFont="1" applyFill="1" applyBorder="1" applyAlignment="1" applyProtection="1">
      <alignment horizontal="center" vertical="center"/>
      <protection locked="0"/>
    </xf>
    <xf numFmtId="165" fontId="20" fillId="8" borderId="1" xfId="1" applyNumberFormat="1" applyFont="1" applyFill="1" applyBorder="1" applyAlignment="1">
      <alignment horizontal="center" vertical="center"/>
    </xf>
    <xf numFmtId="165" fontId="19" fillId="7" borderId="1" xfId="1" applyNumberFormat="1" applyFont="1" applyFill="1" applyBorder="1" applyAlignment="1">
      <alignment horizontal="center" vertical="center"/>
    </xf>
    <xf numFmtId="165" fontId="1" fillId="12" borderId="1" xfId="1" applyNumberFormat="1" applyFont="1" applyFill="1" applyBorder="1" applyAlignment="1">
      <alignment horizontal="center" vertical="center"/>
    </xf>
    <xf numFmtId="165" fontId="1" fillId="8" borderId="1" xfId="1" applyNumberFormat="1" applyFont="1" applyFill="1" applyBorder="1" applyAlignment="1" applyProtection="1">
      <alignment horizontal="center" vertical="center"/>
    </xf>
    <xf numFmtId="165" fontId="1" fillId="8" borderId="1" xfId="1" applyNumberFormat="1" applyFont="1" applyFill="1" applyBorder="1" applyAlignment="1">
      <alignment horizontal="center" vertical="center"/>
    </xf>
    <xf numFmtId="165" fontId="1" fillId="0" borderId="1" xfId="1" applyNumberFormat="1" applyFont="1" applyFill="1" applyBorder="1" applyAlignment="1">
      <alignment horizontal="center" vertical="center"/>
    </xf>
    <xf numFmtId="165" fontId="1" fillId="4" borderId="1" xfId="1" applyNumberFormat="1" applyFont="1" applyFill="1" applyBorder="1" applyAlignment="1" applyProtection="1">
      <alignment vertical="center"/>
      <protection locked="0"/>
    </xf>
    <xf numFmtId="165" fontId="3" fillId="7" borderId="1" xfId="1" applyNumberFormat="1" applyFont="1" applyFill="1" applyBorder="1" applyAlignment="1">
      <alignment horizontal="center" vertical="center"/>
    </xf>
    <xf numFmtId="165" fontId="3" fillId="4" borderId="1" xfId="0" applyNumberFormat="1" applyFont="1" applyFill="1" applyBorder="1" applyAlignment="1">
      <alignment horizontal="center" vertical="center"/>
    </xf>
    <xf numFmtId="165" fontId="6" fillId="5" borderId="5" xfId="1" applyNumberFormat="1" applyFont="1" applyFill="1" applyBorder="1" applyAlignment="1">
      <alignment horizontal="center" vertical="center"/>
    </xf>
    <xf numFmtId="165" fontId="21" fillId="8" borderId="1" xfId="1" applyNumberFormat="1" applyFont="1" applyFill="1" applyBorder="1" applyAlignment="1">
      <alignment horizontal="center" vertical="center"/>
    </xf>
    <xf numFmtId="0" fontId="20" fillId="8" borderId="3" xfId="0" applyFont="1" applyFill="1" applyBorder="1" applyAlignment="1" applyProtection="1">
      <alignment horizontal="left" vertical="center" wrapText="1"/>
      <protection locked="0"/>
    </xf>
    <xf numFmtId="0" fontId="16" fillId="11" borderId="7" xfId="0" applyFont="1" applyFill="1" applyBorder="1" applyAlignment="1">
      <alignment horizontal="center" vertical="center"/>
    </xf>
    <xf numFmtId="0" fontId="16" fillId="11" borderId="8" xfId="0" applyFont="1" applyFill="1" applyBorder="1" applyAlignment="1">
      <alignment horizontal="center" vertical="center"/>
    </xf>
    <xf numFmtId="0" fontId="16" fillId="11" borderId="9" xfId="0" applyFont="1" applyFill="1" applyBorder="1" applyAlignment="1">
      <alignment horizontal="center" vertical="center"/>
    </xf>
    <xf numFmtId="0" fontId="13" fillId="4" borderId="2" xfId="0" applyFont="1" applyFill="1" applyBorder="1" applyAlignment="1">
      <alignment horizontal="left" vertical="center" wrapText="1"/>
    </xf>
    <xf numFmtId="0" fontId="3" fillId="4" borderId="1" xfId="0" applyFont="1" applyFill="1" applyBorder="1" applyAlignment="1">
      <alignment horizontal="left" vertical="center" wrapText="1"/>
    </xf>
    <xf numFmtId="0" fontId="3" fillId="4" borderId="3" xfId="0" applyFont="1" applyFill="1" applyBorder="1" applyAlignment="1">
      <alignment horizontal="left" vertical="center" wrapText="1"/>
    </xf>
    <xf numFmtId="0" fontId="9" fillId="11" borderId="2" xfId="0" applyFont="1" applyFill="1" applyBorder="1" applyAlignment="1">
      <alignment horizontal="center" vertical="center"/>
    </xf>
    <xf numFmtId="0" fontId="9" fillId="11" borderId="1" xfId="0" applyFont="1" applyFill="1" applyBorder="1" applyAlignment="1">
      <alignment horizontal="center" vertical="center"/>
    </xf>
    <xf numFmtId="0" fontId="9" fillId="11" borderId="3" xfId="0" applyFont="1" applyFill="1" applyBorder="1" applyAlignment="1">
      <alignment horizontal="center" vertical="center"/>
    </xf>
    <xf numFmtId="0" fontId="17" fillId="4" borderId="2" xfId="0" applyFont="1" applyFill="1" applyBorder="1" applyAlignment="1">
      <alignment horizontal="left" vertical="center" wrapText="1"/>
    </xf>
    <xf numFmtId="0" fontId="19" fillId="4" borderId="1" xfId="0" applyFont="1" applyFill="1" applyBorder="1" applyAlignment="1">
      <alignment horizontal="left" vertical="center" wrapText="1"/>
    </xf>
    <xf numFmtId="0" fontId="19" fillId="4" borderId="3" xfId="0" applyFont="1" applyFill="1" applyBorder="1" applyAlignment="1">
      <alignment horizontal="left" vertical="center" wrapText="1"/>
    </xf>
    <xf numFmtId="0" fontId="4" fillId="5" borderId="28" xfId="0" applyFont="1" applyFill="1" applyBorder="1" applyAlignment="1">
      <alignment horizontal="center" vertical="center"/>
    </xf>
    <xf numFmtId="0" fontId="4" fillId="5" borderId="29" xfId="0" applyFont="1" applyFill="1" applyBorder="1" applyAlignment="1">
      <alignment horizontal="center" vertical="center"/>
    </xf>
    <xf numFmtId="0" fontId="4" fillId="5" borderId="30" xfId="0" applyFont="1" applyFill="1" applyBorder="1" applyAlignment="1">
      <alignment horizontal="center" vertical="center"/>
    </xf>
    <xf numFmtId="0" fontId="1" fillId="9" borderId="20" xfId="0" applyFont="1" applyFill="1" applyBorder="1" applyAlignment="1">
      <alignment horizontal="center" vertical="center" wrapText="1"/>
    </xf>
    <xf numFmtId="0" fontId="1" fillId="9" borderId="12" xfId="0" applyFont="1" applyFill="1" applyBorder="1" applyAlignment="1">
      <alignment horizontal="center" vertical="center" wrapText="1"/>
    </xf>
    <xf numFmtId="0" fontId="1" fillId="9" borderId="21" xfId="0" applyFont="1" applyFill="1" applyBorder="1" applyAlignment="1">
      <alignment horizontal="center" vertical="center" wrapText="1"/>
    </xf>
    <xf numFmtId="0" fontId="4" fillId="5" borderId="7" xfId="0" applyFont="1" applyFill="1" applyBorder="1" applyAlignment="1">
      <alignment vertical="center"/>
    </xf>
    <xf numFmtId="0" fontId="4" fillId="5" borderId="16" xfId="0" applyFont="1" applyFill="1" applyBorder="1" applyAlignment="1">
      <alignment vertical="center"/>
    </xf>
    <xf numFmtId="0" fontId="4" fillId="5" borderId="8" xfId="0" applyFont="1" applyFill="1" applyBorder="1" applyAlignment="1">
      <alignment vertical="center"/>
    </xf>
    <xf numFmtId="0" fontId="4" fillId="5" borderId="22" xfId="0" applyFont="1" applyFill="1" applyBorder="1" applyAlignment="1">
      <alignment vertical="center"/>
    </xf>
  </cellXfs>
  <cellStyles count="2">
    <cellStyle name="Monétaire" xfId="1" builtinId="4"/>
    <cellStyle name="Normal" xfId="0" builtinId="0"/>
  </cellStyles>
  <dxfs count="2">
    <dxf>
      <font>
        <color auto="1"/>
      </font>
      <fill>
        <patternFill>
          <bgColor rgb="FFFF0000"/>
        </patternFill>
      </fill>
    </dxf>
    <dxf>
      <fill>
        <patternFill>
          <bgColor rgb="FFFF0000"/>
        </patternFill>
      </fill>
    </dxf>
  </dxfs>
  <tableStyles count="0" defaultTableStyle="TableStyleMedium2" defaultPivotStyle="PivotStyleLight16"/>
  <colors>
    <mruColors>
      <color rgb="FFC5FFF3"/>
      <color rgb="FFFFB9C5"/>
      <color rgb="FF21FFC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30FD50-5659-D449-8F01-1E3416575FAB}">
  <sheetPr>
    <tabColor theme="9"/>
  </sheetPr>
  <dimension ref="A1:E48"/>
  <sheetViews>
    <sheetView zoomScale="139" zoomScaleNormal="139" workbookViewId="0">
      <selection activeCell="E3" sqref="E3"/>
    </sheetView>
  </sheetViews>
  <sheetFormatPr baseColWidth="10" defaultColWidth="11.453125" defaultRowHeight="14.5" x14ac:dyDescent="0.35"/>
  <cols>
    <col min="1" max="1" width="40.81640625" customWidth="1"/>
    <col min="2" max="2" width="41.453125" customWidth="1"/>
    <col min="3" max="3" width="18.1796875" customWidth="1"/>
    <col min="4" max="4" width="77.453125" customWidth="1"/>
    <col min="5" max="5" width="57.1796875" customWidth="1"/>
  </cols>
  <sheetData>
    <row r="1" spans="1:5" ht="15" thickBot="1" x14ac:dyDescent="0.4"/>
    <row r="2" spans="1:5" ht="30" customHeight="1" x14ac:dyDescent="0.35">
      <c r="A2" s="198" t="s">
        <v>0</v>
      </c>
      <c r="B2" s="199"/>
      <c r="C2" s="199"/>
      <c r="D2" s="199"/>
      <c r="E2" s="200"/>
    </row>
    <row r="3" spans="1:5" ht="35.5" customHeight="1" thickBot="1" x14ac:dyDescent="0.4">
      <c r="A3" s="31" t="s">
        <v>1</v>
      </c>
      <c r="B3" s="32" t="s">
        <v>2</v>
      </c>
      <c r="C3" s="33" t="s">
        <v>3</v>
      </c>
      <c r="D3" s="34" t="s">
        <v>4</v>
      </c>
      <c r="E3" s="35" t="s">
        <v>5</v>
      </c>
    </row>
    <row r="4" spans="1:5" ht="57" customHeight="1" x14ac:dyDescent="0.35">
      <c r="A4" s="29" t="s">
        <v>6</v>
      </c>
      <c r="B4" s="69" t="s">
        <v>7</v>
      </c>
      <c r="C4" s="30">
        <v>35000</v>
      </c>
      <c r="D4" s="64" t="s">
        <v>8</v>
      </c>
      <c r="E4" s="51"/>
    </row>
    <row r="5" spans="1:5" ht="51.75" customHeight="1" x14ac:dyDescent="0.35">
      <c r="A5" s="70" t="s">
        <v>9</v>
      </c>
      <c r="B5" s="67" t="s">
        <v>10</v>
      </c>
      <c r="C5" s="71">
        <f>C4-C6-C7-C8</f>
        <v>812.5</v>
      </c>
      <c r="D5" s="66"/>
      <c r="E5" s="52"/>
    </row>
    <row r="6" spans="1:5" ht="51" customHeight="1" x14ac:dyDescent="0.35">
      <c r="A6" s="70" t="s">
        <v>11</v>
      </c>
      <c r="B6" s="67" t="s">
        <v>12</v>
      </c>
      <c r="C6" s="71">
        <v>10000</v>
      </c>
      <c r="D6" s="66" t="s">
        <v>13</v>
      </c>
      <c r="E6" s="52"/>
    </row>
    <row r="7" spans="1:5" ht="40" customHeight="1" x14ac:dyDescent="0.35">
      <c r="A7" s="70" t="s">
        <v>14</v>
      </c>
      <c r="B7" s="65" t="s">
        <v>15</v>
      </c>
      <c r="C7" s="71">
        <v>22500</v>
      </c>
      <c r="D7" s="66" t="s">
        <v>16</v>
      </c>
      <c r="E7" s="52"/>
    </row>
    <row r="8" spans="1:5" ht="102.65" customHeight="1" thickBot="1" x14ac:dyDescent="0.4">
      <c r="A8" s="72" t="s">
        <v>17</v>
      </c>
      <c r="B8" s="73" t="s">
        <v>18</v>
      </c>
      <c r="C8" s="74">
        <f>C7*0.075</f>
        <v>1687.5</v>
      </c>
      <c r="D8" s="75" t="s">
        <v>19</v>
      </c>
      <c r="E8" s="51"/>
    </row>
    <row r="9" spans="1:5" ht="30" customHeight="1" x14ac:dyDescent="0.35">
      <c r="A9" s="12" t="s">
        <v>20</v>
      </c>
      <c r="B9" s="36"/>
      <c r="C9" s="76"/>
      <c r="D9" s="77"/>
      <c r="E9" s="60" t="s">
        <v>5</v>
      </c>
    </row>
    <row r="10" spans="1:5" ht="55" customHeight="1" x14ac:dyDescent="0.35">
      <c r="A10" s="78" t="s">
        <v>21</v>
      </c>
      <c r="B10" s="67" t="s">
        <v>22</v>
      </c>
      <c r="C10" s="71">
        <v>0</v>
      </c>
      <c r="D10" s="66"/>
      <c r="E10" s="52"/>
    </row>
    <row r="11" spans="1:5" ht="53.5" customHeight="1" x14ac:dyDescent="0.35">
      <c r="A11" s="78" t="s">
        <v>23</v>
      </c>
      <c r="B11" s="67" t="s">
        <v>24</v>
      </c>
      <c r="C11" s="71"/>
      <c r="D11" s="66"/>
      <c r="E11" s="52"/>
    </row>
    <row r="12" spans="1:5" ht="52.5" customHeight="1" x14ac:dyDescent="0.35">
      <c r="A12" s="70" t="s">
        <v>25</v>
      </c>
      <c r="B12" s="67" t="s">
        <v>26</v>
      </c>
      <c r="C12" s="79">
        <f>C7</f>
        <v>22500</v>
      </c>
      <c r="D12" s="80"/>
      <c r="E12" s="54"/>
    </row>
    <row r="13" spans="1:5" ht="30" customHeight="1" thickBot="1" x14ac:dyDescent="0.4">
      <c r="A13" s="2" t="s">
        <v>27</v>
      </c>
      <c r="B13" s="14"/>
      <c r="C13" s="1">
        <f>C4+C10+C12+C11</f>
        <v>57500</v>
      </c>
      <c r="D13" s="23"/>
      <c r="E13" s="45"/>
    </row>
    <row r="14" spans="1:5" ht="34" customHeight="1" thickBot="1" x14ac:dyDescent="0.65">
      <c r="A14" s="10"/>
      <c r="B14" s="10"/>
      <c r="C14" s="11"/>
      <c r="D14" s="24"/>
      <c r="E14" s="37"/>
    </row>
    <row r="15" spans="1:5" ht="34" customHeight="1" x14ac:dyDescent="0.35">
      <c r="A15" s="12" t="s">
        <v>28</v>
      </c>
      <c r="B15" s="20" t="s">
        <v>29</v>
      </c>
      <c r="C15" s="81">
        <f>C7+C12</f>
        <v>45000</v>
      </c>
      <c r="D15" s="82"/>
      <c r="E15" s="61" t="s">
        <v>5</v>
      </c>
    </row>
    <row r="16" spans="1:5" ht="70.5" customHeight="1" x14ac:dyDescent="0.35">
      <c r="A16" s="68" t="s">
        <v>30</v>
      </c>
      <c r="B16" s="83" t="s">
        <v>31</v>
      </c>
      <c r="C16" s="84">
        <v>15000</v>
      </c>
      <c r="D16" s="85"/>
      <c r="E16" s="52"/>
    </row>
    <row r="17" spans="1:5" ht="78" customHeight="1" thickBot="1" x14ac:dyDescent="0.4">
      <c r="A17" s="86" t="s">
        <v>32</v>
      </c>
      <c r="B17" s="87" t="s">
        <v>33</v>
      </c>
      <c r="C17" s="88">
        <v>30000</v>
      </c>
      <c r="D17" s="89"/>
      <c r="E17" s="53"/>
    </row>
    <row r="18" spans="1:5" ht="30" customHeight="1" thickBot="1" x14ac:dyDescent="0.4">
      <c r="A18" s="90"/>
      <c r="B18" s="90"/>
      <c r="C18" s="91"/>
      <c r="D18" s="92"/>
      <c r="E18" s="38"/>
    </row>
    <row r="19" spans="1:5" ht="30" customHeight="1" x14ac:dyDescent="0.35">
      <c r="A19" s="93" t="s">
        <v>34</v>
      </c>
      <c r="B19" s="201" t="s">
        <v>35</v>
      </c>
      <c r="C19" s="94"/>
      <c r="D19" s="95" t="s">
        <v>36</v>
      </c>
      <c r="E19" s="50"/>
    </row>
    <row r="20" spans="1:5" ht="30" customHeight="1" x14ac:dyDescent="0.35">
      <c r="A20" s="68" t="s">
        <v>37</v>
      </c>
      <c r="B20" s="202"/>
      <c r="C20" s="96">
        <f>C6+C8+C11</f>
        <v>11687.5</v>
      </c>
      <c r="D20" s="97"/>
      <c r="E20" s="46"/>
    </row>
    <row r="21" spans="1:5" ht="30" customHeight="1" x14ac:dyDescent="0.35">
      <c r="A21" s="68" t="s">
        <v>38</v>
      </c>
      <c r="B21" s="202"/>
      <c r="C21" s="96">
        <f>C17</f>
        <v>30000</v>
      </c>
      <c r="D21" s="97"/>
      <c r="E21" s="46"/>
    </row>
    <row r="22" spans="1:5" ht="30" customHeight="1" thickBot="1" x14ac:dyDescent="0.4">
      <c r="A22" s="86" t="s">
        <v>39</v>
      </c>
      <c r="B22" s="203"/>
      <c r="C22" s="98">
        <f>C16+C5+C10</f>
        <v>15812.5</v>
      </c>
      <c r="D22" s="99"/>
      <c r="E22" s="49"/>
    </row>
    <row r="23" spans="1:5" ht="103.5" customHeight="1" thickBot="1" x14ac:dyDescent="0.4">
      <c r="E23" s="38"/>
    </row>
    <row r="24" spans="1:5" ht="30" customHeight="1" x14ac:dyDescent="0.35">
      <c r="A24" s="204" t="s">
        <v>40</v>
      </c>
      <c r="B24" s="205"/>
      <c r="C24" s="206"/>
      <c r="D24" s="207"/>
      <c r="E24" s="48"/>
    </row>
    <row r="25" spans="1:5" ht="30" customHeight="1" x14ac:dyDescent="0.35">
      <c r="A25" s="3" t="s">
        <v>41</v>
      </c>
      <c r="B25" s="15" t="s">
        <v>2</v>
      </c>
      <c r="C25" s="4" t="s">
        <v>3</v>
      </c>
      <c r="D25" s="25" t="s">
        <v>42</v>
      </c>
      <c r="E25" s="62" t="s">
        <v>5</v>
      </c>
    </row>
    <row r="26" spans="1:5" ht="30" customHeight="1" x14ac:dyDescent="0.35">
      <c r="A26" s="5" t="s">
        <v>43</v>
      </c>
      <c r="B26" s="16"/>
      <c r="C26" s="100"/>
      <c r="D26" s="101"/>
      <c r="E26" s="47"/>
    </row>
    <row r="27" spans="1:5" ht="59.25" customHeight="1" x14ac:dyDescent="0.35">
      <c r="A27" s="68" t="s">
        <v>44</v>
      </c>
      <c r="B27" s="83" t="s">
        <v>45</v>
      </c>
      <c r="C27" s="96">
        <f>C17</f>
        <v>30000</v>
      </c>
      <c r="D27" s="102"/>
      <c r="E27" s="55"/>
    </row>
    <row r="28" spans="1:5" ht="30" customHeight="1" x14ac:dyDescent="0.35">
      <c r="A28" s="8" t="s">
        <v>46</v>
      </c>
      <c r="B28" s="17"/>
      <c r="C28" s="103">
        <f>C27</f>
        <v>30000</v>
      </c>
      <c r="D28" s="104"/>
      <c r="E28" s="56"/>
    </row>
    <row r="29" spans="1:5" ht="35.5" customHeight="1" x14ac:dyDescent="0.35">
      <c r="A29" s="5" t="s">
        <v>47</v>
      </c>
      <c r="B29" s="39"/>
      <c r="C29" s="105"/>
      <c r="D29" s="26" t="s">
        <v>48</v>
      </c>
      <c r="E29" s="63" t="s">
        <v>5</v>
      </c>
    </row>
    <row r="30" spans="1:5" ht="43.5" customHeight="1" x14ac:dyDescent="0.35">
      <c r="A30" s="68" t="s">
        <v>49</v>
      </c>
      <c r="B30" s="83" t="s">
        <v>50</v>
      </c>
      <c r="C30" s="84">
        <f>C22-C34</f>
        <v>3812.5</v>
      </c>
      <c r="D30" s="85"/>
      <c r="E30" s="52"/>
    </row>
    <row r="31" spans="1:5" ht="35.25" customHeight="1" x14ac:dyDescent="0.35">
      <c r="A31" s="68" t="s">
        <v>51</v>
      </c>
      <c r="B31" s="106"/>
      <c r="C31" s="84"/>
      <c r="D31" s="107"/>
      <c r="E31" s="52"/>
    </row>
    <row r="32" spans="1:5" ht="51.75" customHeight="1" x14ac:dyDescent="0.35">
      <c r="A32" s="68" t="s">
        <v>52</v>
      </c>
      <c r="B32" s="83" t="s">
        <v>50</v>
      </c>
      <c r="C32" s="84"/>
      <c r="D32" s="85"/>
      <c r="E32" s="52"/>
    </row>
    <row r="33" spans="1:5" ht="34.5" customHeight="1" x14ac:dyDescent="0.35">
      <c r="A33" s="68" t="s">
        <v>53</v>
      </c>
      <c r="B33" s="106"/>
      <c r="C33" s="84"/>
      <c r="D33" s="107"/>
      <c r="E33" s="52"/>
    </row>
    <row r="34" spans="1:5" ht="31.5" customHeight="1" x14ac:dyDescent="0.35">
      <c r="A34" s="68" t="s">
        <v>54</v>
      </c>
      <c r="B34" s="106"/>
      <c r="C34" s="84">
        <v>12000</v>
      </c>
      <c r="D34" s="107"/>
      <c r="E34" s="52"/>
    </row>
    <row r="35" spans="1:5" ht="32.25" customHeight="1" x14ac:dyDescent="0.35">
      <c r="A35" s="68" t="s">
        <v>55</v>
      </c>
      <c r="B35" s="106"/>
      <c r="C35" s="84"/>
      <c r="D35" s="107"/>
      <c r="E35" s="52"/>
    </row>
    <row r="36" spans="1:5" ht="30" customHeight="1" x14ac:dyDescent="0.35">
      <c r="A36" s="68" t="s">
        <v>56</v>
      </c>
      <c r="B36" s="106"/>
      <c r="C36" s="84"/>
      <c r="D36" s="107"/>
      <c r="E36" s="52"/>
    </row>
    <row r="37" spans="1:5" ht="30" customHeight="1" x14ac:dyDescent="0.35">
      <c r="A37" s="22" t="s">
        <v>57</v>
      </c>
      <c r="B37" s="21" t="s">
        <v>58</v>
      </c>
      <c r="C37" s="103">
        <f>SUM(C30:C36)</f>
        <v>15812.5</v>
      </c>
      <c r="D37" s="104"/>
      <c r="E37" s="56"/>
    </row>
    <row r="38" spans="1:5" ht="30" customHeight="1" x14ac:dyDescent="0.35">
      <c r="A38" s="5" t="s">
        <v>59</v>
      </c>
      <c r="B38" s="16"/>
      <c r="C38" s="100"/>
      <c r="D38" s="101"/>
      <c r="E38" s="63" t="s">
        <v>5</v>
      </c>
    </row>
    <row r="39" spans="1:5" ht="43.5" customHeight="1" x14ac:dyDescent="0.35">
      <c r="A39" s="68" t="s">
        <v>60</v>
      </c>
      <c r="B39" s="83" t="s">
        <v>50</v>
      </c>
      <c r="C39" s="84">
        <v>10000</v>
      </c>
      <c r="D39" s="85"/>
      <c r="E39" s="52"/>
    </row>
    <row r="40" spans="1:5" ht="38.25" customHeight="1" x14ac:dyDescent="0.35">
      <c r="A40" s="68" t="s">
        <v>54</v>
      </c>
      <c r="B40" s="106" t="s">
        <v>61</v>
      </c>
      <c r="C40" s="84"/>
      <c r="D40" s="107"/>
      <c r="E40" s="52"/>
    </row>
    <row r="41" spans="1:5" ht="36" customHeight="1" x14ac:dyDescent="0.35">
      <c r="A41" s="68" t="s">
        <v>62</v>
      </c>
      <c r="B41" s="106" t="s">
        <v>61</v>
      </c>
      <c r="C41" s="84"/>
      <c r="D41" s="27"/>
      <c r="E41" s="52"/>
    </row>
    <row r="42" spans="1:5" ht="37.5" customHeight="1" x14ac:dyDescent="0.35">
      <c r="A42" s="68" t="s">
        <v>63</v>
      </c>
      <c r="B42" s="106"/>
      <c r="C42" s="84"/>
      <c r="D42" s="27"/>
      <c r="E42" s="52"/>
    </row>
    <row r="43" spans="1:5" ht="30" customHeight="1" x14ac:dyDescent="0.35">
      <c r="A43" s="68" t="s">
        <v>64</v>
      </c>
      <c r="B43" s="106" t="s">
        <v>65</v>
      </c>
      <c r="C43" s="96">
        <f>C8</f>
        <v>1687.5</v>
      </c>
      <c r="D43" s="102"/>
      <c r="E43" s="55"/>
    </row>
    <row r="44" spans="1:5" ht="30" customHeight="1" x14ac:dyDescent="0.35">
      <c r="A44" s="68" t="s">
        <v>66</v>
      </c>
      <c r="B44" s="106" t="s">
        <v>67</v>
      </c>
      <c r="C44" s="84"/>
      <c r="D44" s="107"/>
      <c r="E44" s="52"/>
    </row>
    <row r="45" spans="1:5" ht="30" customHeight="1" x14ac:dyDescent="0.35">
      <c r="A45" s="8" t="s">
        <v>46</v>
      </c>
      <c r="B45" s="17" t="s">
        <v>68</v>
      </c>
      <c r="C45" s="103">
        <f>SUM(C39:C44)</f>
        <v>11687.5</v>
      </c>
      <c r="D45" s="108"/>
      <c r="E45" s="56"/>
    </row>
    <row r="46" spans="1:5" ht="30" customHeight="1" thickBot="1" x14ac:dyDescent="0.4">
      <c r="A46" s="9" t="s">
        <v>69</v>
      </c>
      <c r="B46" s="18" t="s">
        <v>70</v>
      </c>
      <c r="C46" s="13">
        <f>C28+C37+C45</f>
        <v>57500</v>
      </c>
      <c r="D46" s="28"/>
      <c r="E46" s="57"/>
    </row>
    <row r="47" spans="1:5" ht="10" customHeight="1" thickBot="1" x14ac:dyDescent="0.4">
      <c r="A47" s="6"/>
      <c r="B47" s="19"/>
      <c r="C47" s="7"/>
      <c r="D47" s="40"/>
      <c r="E47" s="58"/>
    </row>
    <row r="48" spans="1:5" ht="46.5" customHeight="1" thickBot="1" x14ac:dyDescent="0.4">
      <c r="A48" s="41" t="s">
        <v>71</v>
      </c>
      <c r="B48" s="42" t="s">
        <v>72</v>
      </c>
      <c r="C48" s="43">
        <f>C13-C46</f>
        <v>0</v>
      </c>
      <c r="D48" s="44"/>
      <c r="E48" s="59"/>
    </row>
  </sheetData>
  <mergeCells count="3">
    <mergeCell ref="A2:E2"/>
    <mergeCell ref="B19:B22"/>
    <mergeCell ref="A24:D24"/>
  </mergeCells>
  <dataValidations count="1">
    <dataValidation showDropDown="1" showInputMessage="1" showErrorMessage="1" sqref="D15" xr:uid="{C5633076-BE2C-0547-838E-C4781BB9F188}"/>
  </dataValidations>
  <pageMargins left="0.7" right="0.7" top="0.75" bottom="0.75" header="0.3" footer="0.3"/>
  <pageSetup orientation="portrait" r:id="rId1"/>
  <headerFooter>
    <oddHeader xml:space="preserve">&amp;Lprogramme de recherche participative intersectorielle </oddHeader>
  </headerFooter>
  <extLst>
    <ext xmlns:x14="http://schemas.microsoft.com/office/spreadsheetml/2009/9/main" uri="{CCE6A557-97BC-4b89-ADB6-D9C93CAAB3DF}">
      <x14:dataValidations xmlns:xm="http://schemas.microsoft.com/office/excel/2006/main" count="1">
        <x14:dataValidation type="list" allowBlank="1" showInputMessage="1" showErrorMessage="1" xr:uid="{6EEE7BC2-9A7B-4D45-88AC-341A1AE138E5}">
          <x14:formula1>
            <xm:f>Référentiel!$A$1:$A$5</xm:f>
          </x14:formula1>
          <xm:sqref>D7:D9 D13:D14</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B15CB7-E80F-451F-A2C1-9E7C774CC02A}">
  <dimension ref="A1:A4"/>
  <sheetViews>
    <sheetView workbookViewId="0">
      <selection activeCell="B4" sqref="B4"/>
    </sheetView>
  </sheetViews>
  <sheetFormatPr baseColWidth="10" defaultColWidth="11.453125" defaultRowHeight="14.5" x14ac:dyDescent="0.35"/>
  <cols>
    <col min="1" max="1" width="24.453125" customWidth="1"/>
  </cols>
  <sheetData>
    <row r="1" spans="1:1" x14ac:dyDescent="0.35">
      <c r="A1" t="s">
        <v>73</v>
      </c>
    </row>
    <row r="2" spans="1:1" x14ac:dyDescent="0.35">
      <c r="A2" t="s">
        <v>74</v>
      </c>
    </row>
    <row r="3" spans="1:1" x14ac:dyDescent="0.35">
      <c r="A3" t="s">
        <v>16</v>
      </c>
    </row>
    <row r="4" spans="1:1" x14ac:dyDescent="0.35">
      <c r="A4" t="s">
        <v>75</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111714-A630-4EC8-A714-3F69F70903CE}">
  <sheetPr>
    <tabColor theme="9"/>
  </sheetPr>
  <dimension ref="A1:F35"/>
  <sheetViews>
    <sheetView tabSelected="1" topLeftCell="A7" zoomScale="85" zoomScaleNormal="85" workbookViewId="0">
      <selection activeCell="D7" sqref="D7"/>
    </sheetView>
  </sheetViews>
  <sheetFormatPr baseColWidth="10" defaultColWidth="11.453125" defaultRowHeight="15" customHeight="1" x14ac:dyDescent="0.35"/>
  <cols>
    <col min="1" max="1" width="44.453125" customWidth="1"/>
    <col min="2" max="2" width="47.54296875" customWidth="1"/>
    <col min="3" max="3" width="33.81640625" style="109" customWidth="1"/>
    <col min="4" max="4" width="57.81640625" customWidth="1"/>
    <col min="5" max="5" width="9.1796875" bestFit="1" customWidth="1"/>
    <col min="6" max="6" width="39" customWidth="1"/>
  </cols>
  <sheetData>
    <row r="1" spans="1:6" ht="15" customHeight="1" thickBot="1" x14ac:dyDescent="0.4"/>
    <row r="2" spans="1:6" ht="30" customHeight="1" x14ac:dyDescent="0.35">
      <c r="A2" s="186" t="s">
        <v>76</v>
      </c>
      <c r="B2" s="187"/>
      <c r="C2" s="187"/>
      <c r="D2" s="188"/>
    </row>
    <row r="3" spans="1:6" ht="80.25" customHeight="1" x14ac:dyDescent="0.35">
      <c r="A3" s="195" t="s">
        <v>106</v>
      </c>
      <c r="B3" s="196"/>
      <c r="C3" s="196"/>
      <c r="D3" s="197"/>
    </row>
    <row r="4" spans="1:6" s="109" customFormat="1" ht="35.5" customHeight="1" x14ac:dyDescent="0.35">
      <c r="A4" s="140" t="s">
        <v>1</v>
      </c>
      <c r="B4" s="123" t="s">
        <v>77</v>
      </c>
      <c r="C4" s="122" t="s">
        <v>3</v>
      </c>
      <c r="D4" s="141" t="s">
        <v>78</v>
      </c>
    </row>
    <row r="5" spans="1:6" ht="78.75" customHeight="1" x14ac:dyDescent="0.35">
      <c r="A5" s="142" t="s">
        <v>120</v>
      </c>
      <c r="B5" s="112" t="s">
        <v>105</v>
      </c>
      <c r="C5" s="184">
        <v>35000</v>
      </c>
      <c r="D5" s="185"/>
    </row>
    <row r="6" spans="1:6" ht="115.75" customHeight="1" x14ac:dyDescent="0.35">
      <c r="A6" s="114" t="s">
        <v>79</v>
      </c>
      <c r="B6" s="112" t="s">
        <v>113</v>
      </c>
      <c r="C6" s="172"/>
      <c r="D6" s="115"/>
    </row>
    <row r="7" spans="1:6" ht="107.4" customHeight="1" x14ac:dyDescent="0.35">
      <c r="A7" s="114" t="s">
        <v>80</v>
      </c>
      <c r="B7" s="112" t="s">
        <v>112</v>
      </c>
      <c r="C7" s="173"/>
      <c r="D7" s="115"/>
    </row>
    <row r="8" spans="1:6" ht="71" customHeight="1" x14ac:dyDescent="0.35">
      <c r="A8" s="143" t="s">
        <v>81</v>
      </c>
      <c r="B8" s="124" t="s">
        <v>107</v>
      </c>
      <c r="C8" s="174">
        <f>C7*0.15</f>
        <v>0</v>
      </c>
      <c r="D8" s="144"/>
      <c r="F8" s="110"/>
    </row>
    <row r="9" spans="1:6" s="109" customFormat="1" ht="55" customHeight="1" x14ac:dyDescent="0.35">
      <c r="A9" s="140" t="s">
        <v>20</v>
      </c>
      <c r="B9" s="122"/>
      <c r="C9" s="125"/>
      <c r="D9" s="145" t="s">
        <v>82</v>
      </c>
    </row>
    <row r="10" spans="1:6" ht="55" customHeight="1" x14ac:dyDescent="0.35">
      <c r="A10" s="146" t="s">
        <v>83</v>
      </c>
      <c r="B10" s="112" t="s">
        <v>84</v>
      </c>
      <c r="C10" s="173"/>
      <c r="D10" s="115"/>
    </row>
    <row r="11" spans="1:6" ht="52.5" customHeight="1" x14ac:dyDescent="0.35">
      <c r="A11" s="146" t="s">
        <v>85</v>
      </c>
      <c r="B11" s="124" t="s">
        <v>108</v>
      </c>
      <c r="C11" s="174">
        <f>C7</f>
        <v>0</v>
      </c>
      <c r="D11" s="147"/>
    </row>
    <row r="12" spans="1:6" ht="66.75" customHeight="1" x14ac:dyDescent="0.35">
      <c r="A12" s="148" t="s">
        <v>27</v>
      </c>
      <c r="B12" s="126" t="s">
        <v>109</v>
      </c>
      <c r="C12" s="175">
        <f>C5+C10+C11-C8</f>
        <v>35000</v>
      </c>
      <c r="D12" s="149"/>
    </row>
    <row r="13" spans="1:6" ht="13.25" customHeight="1" x14ac:dyDescent="0.6">
      <c r="A13" s="150"/>
      <c r="B13" s="127"/>
      <c r="C13" s="128"/>
      <c r="D13" s="151"/>
    </row>
    <row r="14" spans="1:6" s="109" customFormat="1" ht="34" customHeight="1" x14ac:dyDescent="0.35">
      <c r="A14" s="152" t="s">
        <v>28</v>
      </c>
      <c r="B14" s="129"/>
      <c r="C14" s="176">
        <f>C7+C11</f>
        <v>0</v>
      </c>
      <c r="D14" s="153" t="s">
        <v>86</v>
      </c>
    </row>
    <row r="15" spans="1:6" s="109" customFormat="1" ht="107.25" customHeight="1" x14ac:dyDescent="0.35">
      <c r="A15" s="68" t="s">
        <v>32</v>
      </c>
      <c r="B15" s="131" t="s">
        <v>87</v>
      </c>
      <c r="C15" s="177">
        <f>(C14/15000)*10000</f>
        <v>0</v>
      </c>
      <c r="D15" s="154"/>
    </row>
    <row r="16" spans="1:6" ht="70.5" customHeight="1" x14ac:dyDescent="0.35">
      <c r="A16" s="155" t="s">
        <v>88</v>
      </c>
      <c r="B16" s="132" t="s">
        <v>111</v>
      </c>
      <c r="C16" s="177">
        <f>C14-C15</f>
        <v>0</v>
      </c>
      <c r="D16" s="156"/>
    </row>
    <row r="17" spans="1:6" ht="16.25" customHeight="1" x14ac:dyDescent="0.35">
      <c r="A17" s="157"/>
      <c r="B17" s="133"/>
      <c r="C17" s="134"/>
      <c r="D17" s="158"/>
    </row>
    <row r="18" spans="1:6" ht="11.25" customHeight="1" x14ac:dyDescent="0.35">
      <c r="A18" s="159"/>
      <c r="B18" s="135"/>
      <c r="C18" s="136"/>
      <c r="D18" s="160"/>
    </row>
    <row r="19" spans="1:6" ht="30" customHeight="1" x14ac:dyDescent="0.35">
      <c r="A19" s="192" t="s">
        <v>40</v>
      </c>
      <c r="B19" s="193"/>
      <c r="C19" s="193"/>
      <c r="D19" s="194"/>
    </row>
    <row r="20" spans="1:6" ht="56" customHeight="1" x14ac:dyDescent="0.35">
      <c r="A20" s="189" t="s">
        <v>89</v>
      </c>
      <c r="B20" s="190"/>
      <c r="C20" s="190"/>
      <c r="D20" s="191"/>
      <c r="F20" s="111"/>
    </row>
    <row r="21" spans="1:6" s="109" customFormat="1" ht="50" customHeight="1" x14ac:dyDescent="0.35">
      <c r="A21" s="161" t="s">
        <v>41</v>
      </c>
      <c r="B21" s="137" t="s">
        <v>77</v>
      </c>
      <c r="C21" s="137" t="s">
        <v>90</v>
      </c>
      <c r="D21" s="162" t="s">
        <v>91</v>
      </c>
      <c r="F21"/>
    </row>
    <row r="22" spans="1:6" ht="46.25" customHeight="1" x14ac:dyDescent="0.35">
      <c r="A22" s="121" t="s">
        <v>92</v>
      </c>
      <c r="B22" s="132" t="s">
        <v>110</v>
      </c>
      <c r="C22" s="178">
        <f>C15</f>
        <v>0</v>
      </c>
      <c r="D22" s="163"/>
    </row>
    <row r="23" spans="1:6" ht="46.25" customHeight="1" x14ac:dyDescent="0.35">
      <c r="A23" s="121" t="s">
        <v>93</v>
      </c>
      <c r="B23" s="132" t="s">
        <v>94</v>
      </c>
      <c r="C23" s="179"/>
      <c r="D23" s="164"/>
    </row>
    <row r="24" spans="1:6" ht="75.5" customHeight="1" x14ac:dyDescent="0.35">
      <c r="A24" s="116" t="s">
        <v>95</v>
      </c>
      <c r="B24" s="132" t="s">
        <v>50</v>
      </c>
      <c r="C24" s="179"/>
      <c r="D24" s="117"/>
    </row>
    <row r="25" spans="1:6" ht="103.25" customHeight="1" x14ac:dyDescent="0.35">
      <c r="A25" s="116" t="s">
        <v>96</v>
      </c>
      <c r="B25" s="132" t="s">
        <v>117</v>
      </c>
      <c r="C25" s="179"/>
      <c r="D25" s="117"/>
    </row>
    <row r="26" spans="1:6" ht="124.75" customHeight="1" x14ac:dyDescent="0.35">
      <c r="A26" s="116" t="s">
        <v>97</v>
      </c>
      <c r="B26" s="132" t="s">
        <v>119</v>
      </c>
      <c r="C26" s="179"/>
      <c r="D26" s="117"/>
    </row>
    <row r="27" spans="1:6" ht="114.65" customHeight="1" x14ac:dyDescent="0.35">
      <c r="A27" s="116" t="s">
        <v>98</v>
      </c>
      <c r="B27" s="132" t="s">
        <v>118</v>
      </c>
      <c r="C27" s="179"/>
      <c r="D27" s="118"/>
    </row>
    <row r="28" spans="1:6" ht="116.4" customHeight="1" x14ac:dyDescent="0.35">
      <c r="A28" s="116" t="s">
        <v>99</v>
      </c>
      <c r="B28" s="132" t="s">
        <v>118</v>
      </c>
      <c r="C28" s="179"/>
      <c r="D28" s="119"/>
    </row>
    <row r="29" spans="1:6" ht="123.65" customHeight="1" x14ac:dyDescent="0.35">
      <c r="A29" s="116" t="s">
        <v>100</v>
      </c>
      <c r="B29" s="132" t="s">
        <v>118</v>
      </c>
      <c r="C29" s="179"/>
      <c r="D29" s="120"/>
    </row>
    <row r="30" spans="1:6" ht="114.65" customHeight="1" x14ac:dyDescent="0.35">
      <c r="A30" s="121" t="s">
        <v>101</v>
      </c>
      <c r="B30" s="132" t="s">
        <v>118</v>
      </c>
      <c r="C30" s="179"/>
      <c r="D30" s="120"/>
    </row>
    <row r="31" spans="1:6" ht="120" customHeight="1" x14ac:dyDescent="0.35">
      <c r="A31" s="116" t="s">
        <v>102</v>
      </c>
      <c r="B31" s="132" t="s">
        <v>118</v>
      </c>
      <c r="C31" s="179"/>
      <c r="D31" s="120"/>
    </row>
    <row r="32" spans="1:6" ht="30" customHeight="1" x14ac:dyDescent="0.35">
      <c r="A32" s="121" t="s">
        <v>103</v>
      </c>
      <c r="B32" s="130" t="s">
        <v>104</v>
      </c>
      <c r="C32" s="180"/>
      <c r="D32" s="120"/>
    </row>
    <row r="33" spans="1:4" ht="30" customHeight="1" x14ac:dyDescent="0.35">
      <c r="A33" s="165" t="s">
        <v>69</v>
      </c>
      <c r="B33" s="138"/>
      <c r="C33" s="181">
        <f>SUM(C22:C32)</f>
        <v>0</v>
      </c>
      <c r="D33" s="166"/>
    </row>
    <row r="34" spans="1:4" ht="10" customHeight="1" x14ac:dyDescent="0.35">
      <c r="A34" s="167"/>
      <c r="B34" s="139"/>
      <c r="C34" s="182"/>
      <c r="D34" s="168"/>
    </row>
    <row r="35" spans="1:4" ht="31.5" thickBot="1" x14ac:dyDescent="0.4">
      <c r="A35" s="169" t="s">
        <v>71</v>
      </c>
      <c r="B35" s="170" t="s">
        <v>72</v>
      </c>
      <c r="C35" s="183">
        <f>C12-C33</f>
        <v>35000</v>
      </c>
      <c r="D35" s="171"/>
    </row>
  </sheetData>
  <mergeCells count="4">
    <mergeCell ref="A2:D2"/>
    <mergeCell ref="A20:D20"/>
    <mergeCell ref="A19:D19"/>
    <mergeCell ref="A3:D3"/>
  </mergeCells>
  <conditionalFormatting sqref="C35">
    <cfRule type="cellIs" dxfId="1" priority="1" operator="lessThan">
      <formula>0</formula>
    </cfRule>
    <cfRule type="cellIs" dxfId="0" priority="2" operator="greaterThan">
      <formula>0</formula>
    </cfRule>
  </conditionalFormatting>
  <dataValidations count="25">
    <dataValidation type="list" showDropDown="1" showInputMessage="1" showErrorMessage="1" sqref="D9" xr:uid="{14539C13-E99C-406D-9107-2D88F95FFE85}">
      <formula1>$D$9</formula1>
    </dataValidation>
    <dataValidation showDropDown="1" showInputMessage="1" showErrorMessage="1" sqref="D14:D15" xr:uid="{5864D74F-6DB3-4AF3-BB7A-F6ED56328F55}"/>
    <dataValidation allowBlank="1" showInputMessage="1" showErrorMessage="1" sqref="D7" xr:uid="{9686D070-A235-4178-840B-F7D046DA9421}"/>
    <dataValidation type="decimal" allowBlank="1" showInputMessage="1" showErrorMessage="1" promptTitle="Montant en décimal" prompt="Un minimum de 10 000$" sqref="C6" xr:uid="{4BC8F263-446A-46AE-BFF7-02727A9BE978}">
      <formula1>10000</formula1>
      <formula2>35000</formula2>
    </dataValidation>
    <dataValidation allowBlank="1" showInputMessage="1" showErrorMessage="1" promptTitle="Calcul automatique" prompt="Ne pas modifier merci" sqref="C8" xr:uid="{87F2B142-3EB4-41B3-99EF-91A2A4508E3C}"/>
    <dataValidation type="decimal" operator="greaterThan" allowBlank="1" showInputMessage="1" showErrorMessage="1" promptTitle="Autres revenus" prompt="Indiquez les montants supplémentaires" sqref="C10" xr:uid="{CC9DFBD0-8B56-48D2-AA28-0AB33188C9EE}">
      <formula1>0</formula1>
    </dataValidation>
    <dataValidation type="custom" showInputMessage="1" showErrorMessage="1" promptTitle="Calcul automatique" prompt="Ne pas modifier merci_x000a_=C7+C11" sqref="C14" xr:uid="{AB7D9AEC-ED0A-4B28-8E3B-6BDED5C0D485}">
      <formula1>C7+C11</formula1>
    </dataValidation>
    <dataValidation allowBlank="1" showInputMessage="1" showErrorMessage="1" promptTitle="Calcul automatique" prompt="Ne pas modifier merci_x000a_=C7" sqref="C11" xr:uid="{273D925E-EF47-4DAA-877E-A6BD5DE614BF}"/>
    <dataValidation allowBlank="1" showInputMessage="1" showErrorMessage="1" promptTitle="Calcul automatique" prompt="Ne pas modifier merci_x000a_=C5+C10+C11-C8" sqref="C12" xr:uid="{A181BC33-AB05-4993-866F-31A03A8A65A1}"/>
    <dataValidation allowBlank="1" showInputMessage="1" showErrorMessage="1" promptTitle="Calcul automatique" prompt="Ne pas modifier merci_x000a_=(C14/15000)*10000" sqref="C15" xr:uid="{AD0ADA66-EE8D-4F74-B7C8-02035791178F}"/>
    <dataValidation allowBlank="1" showInputMessage="1" showErrorMessage="1" promptTitle="Calcul automatique" prompt="Ne pas modifier merci_x000a_=C15" sqref="C22" xr:uid="{97923629-78D2-4E35-AC5D-35219B0C3451}"/>
    <dataValidation allowBlank="1" showInputMessage="1" showErrorMessage="1" promptTitle="Autres bourses" prompt="Avez-vous des stages non reliés à MItacs ? Si oui, inscrire le montant ici." sqref="C23" xr:uid="{EF011367-A3EB-416D-BA0A-50CCC40FE067}"/>
    <dataValidation allowBlank="1" showInputMessage="1" showErrorMessage="1" promptTitle="Autres dépenses" prompt="Inscrire le montant total ici._x000a_Inscrire les détails dans la colonne D." sqref="C32" xr:uid="{88350F1F-2EC9-4524-BDE8-98C374B54F35}"/>
    <dataValidation allowBlank="1" showInputMessage="1" showErrorMessage="1" promptTitle="Calcul automatique" prompt="Ne pas modifier merci_x000a_=SOMME(C22:C32)" sqref="C33" xr:uid="{94EC6392-4D5A-4523-AFB7-B4D41D43FC56}"/>
    <dataValidation errorStyle="warning" operator="equal" showInputMessage="1" errorTitle="Doit être à zéro" error="Vérifier vos montants" promptTitle="Calcul automatique" prompt="Ne pas modifier merci_x000a_=C12-C33_x000a__x000a_Le total doit être à 0 $" sqref="C35" xr:uid="{7746B3E6-5F4B-4DE3-9982-089AA991E676}"/>
    <dataValidation allowBlank="1" showInputMessage="1" showErrorMessage="1" promptTitle="Montant du programme" prompt="Ne pas modifier merci" sqref="C5" xr:uid="{E27E2970-A343-410A-9382-E225BF01BD39}"/>
    <dataValidation allowBlank="1" showInputMessage="1" showErrorMessage="1" promptTitle="Calcul automatique" prompt="Ne pas modifier merci_x000a_=C14-C15" sqref="C16" xr:uid="{BCD96A56-7B10-43B6-B4E5-713503E924D3}"/>
    <dataValidation allowBlank="1" showInputMessage="1" showErrorMessage="1" promptTitle="Frais reliés au personnel" prompt="Rémunération et avantages sociaux_x000a_(Taux horaire * nb heures * nb sem.) + charges sociales" sqref="C24" xr:uid="{200DD690-522E-4152-9A2B-E94C833DAD04}"/>
    <dataValidation allowBlank="1" showInputMessage="1" showErrorMessage="1" promptTitle="Honoraires professionnels" prompt="Montant total des dépenses._x000a_Précisez ces dépenses à la colonne D." sqref="C25" xr:uid="{E45C6D95-B0D4-43BA-8A43-72CB26E77F33}"/>
    <dataValidation allowBlank="1" showInputMessage="1" showErrorMessage="1" promptTitle="Achat/location équipement" prompt="Colonne C : montant total_x000a_Colonne D : nature des dépenses" sqref="C26" xr:uid="{92159E3D-CF6B-4122-860F-1AEF95B3EA64}"/>
    <dataValidation allowBlank="1" showInputMessage="1" showErrorMessage="1" promptTitle="Frais de formation" prompt="Colonne C : montant total_x000a_Colonne D : indiquez la nature de ces dépenses" sqref="C27" xr:uid="{C034207D-413F-46C1-A37C-56FD69AEC905}"/>
    <dataValidation allowBlank="1" showInputMessage="1" showErrorMessage="1" promptTitle="Location de locaux" prompt="Colonne C : montant total_x000a_Colonne D : indiquez la nature de ces dépenses" sqref="C28" xr:uid="{0D79FFAE-50CA-491C-8E2A-4600EEC235FF}"/>
    <dataValidation allowBlank="1" showInputMessage="1" showErrorMessage="1" promptTitle="Achat de matériel" prompt="Colonne C : montant total_x000a_Colonne D : indiquez la nature de ces dépenses" sqref="C29" xr:uid="{37F5AC33-135F-4510-918F-D68CA254FF22}"/>
    <dataValidation allowBlank="1" showInputMessage="1" showErrorMessage="1" promptTitle="Frais de promotion et comm." prompt="Colonne C : montant total_x000a_Colonne D : indiquez la nature de ces dépenses" sqref="C30" xr:uid="{58C47159-756F-419F-A252-0312630CB69C}"/>
    <dataValidation allowBlank="1" showInputMessage="1" showErrorMessage="1" promptTitle="Frais de déplacement" prompt="Colonne C : montant total_x000a_Colonne D : indiquez la nature de ces dépenses" sqref="C31" xr:uid="{F95C7697-1E9D-4DE4-ABAE-C304BE09C6E0}"/>
  </dataValidations>
  <pageMargins left="0.7" right="0.7" top="0.75" bottom="0.75" header="0.3" footer="0.3"/>
  <pageSetup orientation="portrait" r:id="rId1"/>
  <headerFooter>
    <oddHeader xml:space="preserve">&amp;Lprogramme de recherche participative intersectorielle </oddHeader>
  </headerFooter>
  <extLst>
    <ext xmlns:x14="http://schemas.microsoft.com/office/spreadsheetml/2009/9/main" uri="{CCE6A557-97BC-4b89-ADB6-D9C93CAAB3DF}">
      <x14:dataValidations xmlns:xm="http://schemas.microsoft.com/office/excel/2006/main" count="2">
        <x14:dataValidation type="list" allowBlank="1" showInputMessage="1" showErrorMessage="1" xr:uid="{0F295908-DAB3-435C-8745-8C3C67B247E5}">
          <x14:formula1>
            <xm:f>Référentiel!$A$1:$A$5</xm:f>
          </x14:formula1>
          <xm:sqref>D12:D13</xm:sqref>
        </x14:dataValidation>
        <x14:dataValidation type="list" allowBlank="1" showInputMessage="1" showErrorMessage="1" promptTitle="Nombre d'unités de stage" prompt="Choisir le montant associé au nombre d'unités de stage" xr:uid="{B0E4EE72-F418-48B5-A7A2-131E3BF36C4E}">
          <x14:formula1>
            <xm:f>Feuil1!$B$1:$B$4</xm:f>
          </x14:formula1>
          <xm:sqref>C7</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80CA14-F36E-4F85-AE55-F41CEE67DE8D}">
  <dimension ref="A2:B4"/>
  <sheetViews>
    <sheetView workbookViewId="0">
      <selection activeCell="D7" sqref="D7"/>
    </sheetView>
  </sheetViews>
  <sheetFormatPr baseColWidth="10" defaultRowHeight="14.5" x14ac:dyDescent="0.35"/>
  <sheetData>
    <row r="2" spans="1:2" x14ac:dyDescent="0.35">
      <c r="A2" t="s">
        <v>114</v>
      </c>
      <c r="B2" s="113">
        <v>7500</v>
      </c>
    </row>
    <row r="3" spans="1:2" x14ac:dyDescent="0.35">
      <c r="A3" t="s">
        <v>115</v>
      </c>
      <c r="B3" s="113">
        <v>15000</v>
      </c>
    </row>
    <row r="4" spans="1:2" x14ac:dyDescent="0.35">
      <c r="A4" t="s">
        <v>116</v>
      </c>
      <c r="B4" s="113">
        <v>22500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82f2991d-18d0-4876-95ac-0088f463d163">
      <Terms xmlns="http://schemas.microsoft.com/office/infopath/2007/PartnerControls"/>
    </lcf76f155ced4ddcb4097134ff3c332f>
    <TaxCatchAll xmlns="6fb3149e-f070-4cbe-88a4-0d4db1c48922" xsi:nil="true"/>
    <_Flow_SignoffStatus xmlns="82f2991d-18d0-4876-95ac-0088f463d163" xsi:nil="true"/>
    <Status xmlns="82f2991d-18d0-4876-95ac-0088f463d163" xsi:nil="true"/>
    <Responsable xmlns="82f2991d-18d0-4876-95ac-0088f463d163">
      <UserInfo>
        <DisplayName/>
        <AccountId xsi:nil="true"/>
        <AccountType/>
      </UserInfo>
    </Responsabl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FE004FD4EE569B4583F337A43022F9BA" ma:contentTypeVersion="20" ma:contentTypeDescription="Crée un document." ma:contentTypeScope="" ma:versionID="70a2b9456037dd59adac0014e6516711">
  <xsd:schema xmlns:xsd="http://www.w3.org/2001/XMLSchema" xmlns:xs="http://www.w3.org/2001/XMLSchema" xmlns:p="http://schemas.microsoft.com/office/2006/metadata/properties" xmlns:ns2="82f2991d-18d0-4876-95ac-0088f463d163" xmlns:ns3="6fb3149e-f070-4cbe-88a4-0d4db1c48922" targetNamespace="http://schemas.microsoft.com/office/2006/metadata/properties" ma:root="true" ma:fieldsID="9016702fd9471ae3d4bded340a964d62" ns2:_="" ns3:_="">
    <xsd:import namespace="82f2991d-18d0-4876-95ac-0088f463d163"/>
    <xsd:import namespace="6fb3149e-f070-4cbe-88a4-0d4db1c48922"/>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3:SharedWithUsers" minOccurs="0"/>
                <xsd:element ref="ns3:SharedWithDetails" minOccurs="0"/>
                <xsd:element ref="ns2:MediaServiceObjectDetectorVersions" minOccurs="0"/>
                <xsd:element ref="ns2:MediaServiceSearchProperties" minOccurs="0"/>
                <xsd:element ref="ns2:Status" minOccurs="0"/>
                <xsd:element ref="ns2:Responsable" minOccurs="0"/>
                <xsd:element ref="ns2: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2f2991d-18d0-4876-95ac-0088f463d16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dexed="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3" nillable="true" ma:taxonomy="true" ma:internalName="lcf76f155ced4ddcb4097134ff3c332f" ma:taxonomyFieldName="MediaServiceImageTags" ma:displayName="Balises d’images" ma:readOnly="false" ma:fieldId="{5cf76f15-5ced-4ddc-b409-7134ff3c332f}" ma:taxonomyMulti="true" ma:sspId="9eaa8290-3616-4126-84aa-16f277ca9cc9"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Location" ma:index="18" nillable="true" ma:displayName="Location" ma:indexed="true" ma:internalName="MediaServiceLocation" ma:readOnly="true">
      <xsd:simpleType>
        <xsd:restriction base="dms:Text"/>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Status" ma:index="23" nillable="true" ma:displayName="Status " ma:format="Dropdown" ma:internalName="Status">
      <xsd:simpleType>
        <xsd:restriction base="dms:Choice">
          <xsd:enumeration value="Terminer"/>
          <xsd:enumeration value="En cours"/>
          <xsd:enumeration value="En planification"/>
        </xsd:restriction>
      </xsd:simpleType>
    </xsd:element>
    <xsd:element name="Responsable" ma:index="24" nillable="true" ma:displayName="Responsable" ma:format="Dropdown" ma:list="UserInfo" ma:SharePointGroup="0" ma:internalName="Responsabl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_Flow_SignoffStatus" ma:index="25" nillable="true" ma:displayName="État de validation" ma:internalName="_x0024_Resources_x003a_core_x002c_Signoff_Status">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fb3149e-f070-4cbe-88a4-0d4db1c48922"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f2b9d0a4-3879-487d-a852-3124300ee12f}" ma:internalName="TaxCatchAll" ma:showField="CatchAllData" ma:web="6fb3149e-f070-4cbe-88a4-0d4db1c48922">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713D5F4-C630-417A-96ED-73118A599E32}">
  <ds:schemaRefs>
    <ds:schemaRef ds:uri="http://purl.org/dc/terms/"/>
    <ds:schemaRef ds:uri="http://www.w3.org/XML/1998/namespace"/>
    <ds:schemaRef ds:uri="http://schemas.microsoft.com/office/infopath/2007/PartnerControls"/>
    <ds:schemaRef ds:uri="82f2991d-18d0-4876-95ac-0088f463d163"/>
    <ds:schemaRef ds:uri="http://schemas.microsoft.com/office/2006/documentManagement/types"/>
    <ds:schemaRef ds:uri="http://schemas.microsoft.com/office/2006/metadata/properties"/>
    <ds:schemaRef ds:uri="http://schemas.openxmlformats.org/package/2006/metadata/core-properties"/>
    <ds:schemaRef ds:uri="6fb3149e-f070-4cbe-88a4-0d4db1c48922"/>
    <ds:schemaRef ds:uri="http://purl.org/dc/dcmitype/"/>
    <ds:schemaRef ds:uri="http://purl.org/dc/elements/1.1/"/>
  </ds:schemaRefs>
</ds:datastoreItem>
</file>

<file path=customXml/itemProps2.xml><?xml version="1.0" encoding="utf-8"?>
<ds:datastoreItem xmlns:ds="http://schemas.openxmlformats.org/officeDocument/2006/customXml" ds:itemID="{798EE756-9457-4A1D-9A85-848EF1068FA2}">
  <ds:schemaRefs>
    <ds:schemaRef ds:uri="http://schemas.microsoft.com/sharepoint/v3/contenttype/forms"/>
  </ds:schemaRefs>
</ds:datastoreItem>
</file>

<file path=customXml/itemProps3.xml><?xml version="1.0" encoding="utf-8"?>
<ds:datastoreItem xmlns:ds="http://schemas.openxmlformats.org/officeDocument/2006/customXml" ds:itemID="{237D6916-8CC3-4199-9BBD-54ADC75B852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2f2991d-18d0-4876-95ac-0088f463d163"/>
    <ds:schemaRef ds:uri="6fb3149e-f070-4cbe-88a4-0d4db1c4892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4</vt:i4>
      </vt:variant>
    </vt:vector>
  </HeadingPairs>
  <TitlesOfParts>
    <vt:vector size="4" baseType="lpstr">
      <vt:lpstr>3 u</vt:lpstr>
      <vt:lpstr>Référentiel</vt:lpstr>
      <vt:lpstr>Budget projet</vt:lpstr>
      <vt:lpstr>Feuil1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Nathalie Gordon</dc:creator>
  <cp:keywords/>
  <dc:description/>
  <cp:lastModifiedBy>Nathalie Gordon</cp:lastModifiedBy>
  <cp:revision/>
  <dcterms:created xsi:type="dcterms:W3CDTF">2023-06-29T13:50:17Z</dcterms:created>
  <dcterms:modified xsi:type="dcterms:W3CDTF">2026-06-09T18:15:18Z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0x010100FE004FD4EE569B4583F337A43022F9BA</vt:lpwstr>
  </property>
  <property fmtid="{D5CDD505-2E9C-101B-9397-08002B2CF9AE}" pid="3" name="MediaServiceImageTags">
    <vt:lpwstr/>
  </property>
  <property fmtid="{D5CDD505-2E9C-101B-9397-08002B2CF9AE}" pid="4" name="MSIP_Label_c3604da7-cfa5-4979-ba7a-7fd702c2569a_Enabled">
    <vt:lpwstr>true</vt:lpwstr>
  </property>
  <property fmtid="{D5CDD505-2E9C-101B-9397-08002B2CF9AE}" pid="5" name="MSIP_Label_c3604da7-cfa5-4979-ba7a-7fd702c2569a_SetDate">
    <vt:lpwstr>2026-04-23T14:12:52Z</vt:lpwstr>
  </property>
  <property fmtid="{D5CDD505-2E9C-101B-9397-08002B2CF9AE}" pid="6" name="MSIP_Label_c3604da7-cfa5-4979-ba7a-7fd702c2569a_Method">
    <vt:lpwstr>Standard</vt:lpwstr>
  </property>
  <property fmtid="{D5CDD505-2E9C-101B-9397-08002B2CF9AE}" pid="7" name="MSIP_Label_c3604da7-cfa5-4979-ba7a-7fd702c2569a_Name">
    <vt:lpwstr>Restreint Interne -Tous les employés</vt:lpwstr>
  </property>
  <property fmtid="{D5CDD505-2E9C-101B-9397-08002B2CF9AE}" pid="8" name="MSIP_Label_c3604da7-cfa5-4979-ba7a-7fd702c2569a_SiteId">
    <vt:lpwstr>9f15d2dc-8753-4f83-aac2-a58288d3a4bc</vt:lpwstr>
  </property>
  <property fmtid="{D5CDD505-2E9C-101B-9397-08002B2CF9AE}" pid="9" name="MSIP_Label_c3604da7-cfa5-4979-ba7a-7fd702c2569a_ActionId">
    <vt:lpwstr>29aa6312-ad0b-4a6c-b617-18a09b30aae2</vt:lpwstr>
  </property>
  <property fmtid="{D5CDD505-2E9C-101B-9397-08002B2CF9AE}" pid="10" name="MSIP_Label_c3604da7-cfa5-4979-ba7a-7fd702c2569a_ContentBits">
    <vt:lpwstr>0</vt:lpwstr>
  </property>
  <property fmtid="{D5CDD505-2E9C-101B-9397-08002B2CF9AE}" pid="11" name="MSIP_Label_c3604da7-cfa5-4979-ba7a-7fd702c2569a_Tag">
    <vt:lpwstr>10, 3, 0, 2</vt:lpwstr>
  </property>
</Properties>
</file>